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0F05741-969C-4A43-B488-F0DF3FC73824}" xr6:coauthVersionLast="36" xr6:coauthVersionMax="36" xr10:uidLastSave="{00000000-0000-0000-0000-000000000000}"/>
  <bookViews>
    <workbookView xWindow="0" yWindow="0" windowWidth="28800" windowHeight="115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R9" i="2"/>
  <c r="P9" i="2" l="1"/>
  <c r="N9" i="2" l="1"/>
  <c r="M9" i="2"/>
  <c r="L9" i="2"/>
  <c r="K9" i="2"/>
  <c r="J9" i="2"/>
  <c r="I9" i="2"/>
  <c r="H9" i="2"/>
  <c r="G9" i="2"/>
  <c r="F9" i="2"/>
  <c r="E9" i="2"/>
  <c r="D9" i="2"/>
  <c r="C9" i="2"/>
  <c r="Q9" i="2"/>
  <c r="O9" i="2"/>
  <c r="C96" i="10" l="1"/>
  <c r="D96" i="10"/>
  <c r="E96" i="10"/>
  <c r="F96" i="10"/>
  <c r="G96" i="10"/>
  <c r="H96" i="10"/>
  <c r="I96" i="10"/>
  <c r="J96" i="10"/>
  <c r="K96" i="10"/>
  <c r="L96" i="10"/>
  <c r="M96" i="10"/>
  <c r="N96" i="10"/>
  <c r="C191" i="10"/>
  <c r="D191" i="10"/>
  <c r="E191" i="10"/>
  <c r="F191" i="10"/>
  <c r="G191" i="10"/>
  <c r="H191" i="10"/>
  <c r="I191" i="10"/>
  <c r="J191" i="10"/>
  <c r="K191" i="10"/>
  <c r="L191" i="10"/>
  <c r="M191" i="10"/>
  <c r="N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C476" i="10"/>
  <c r="D476" i="10"/>
  <c r="E476" i="10"/>
  <c r="F476" i="10"/>
  <c r="G476" i="10"/>
  <c r="H476" i="10"/>
  <c r="I476" i="10"/>
  <c r="J476" i="10"/>
  <c r="K476" i="10"/>
  <c r="L476" i="10"/>
  <c r="M476" i="10"/>
  <c r="N476" i="10"/>
  <c r="C571" i="10"/>
  <c r="D571" i="10"/>
  <c r="E571" i="10"/>
  <c r="F571" i="10"/>
  <c r="G571" i="10"/>
  <c r="H571" i="10"/>
  <c r="I571" i="10"/>
  <c r="J571" i="10"/>
  <c r="K571" i="10"/>
  <c r="L571" i="10"/>
  <c r="M571" i="10"/>
  <c r="N571" i="10"/>
  <c r="C666" i="10"/>
  <c r="D666" i="10"/>
  <c r="E666" i="10"/>
  <c r="F666" i="10"/>
  <c r="G666" i="10"/>
  <c r="H666" i="10"/>
  <c r="I666" i="10"/>
  <c r="J666" i="10"/>
  <c r="K666" i="10"/>
  <c r="L666" i="10"/>
  <c r="M666" i="10"/>
  <c r="N666" i="10"/>
  <c r="C761" i="10"/>
  <c r="D761" i="10"/>
  <c r="E761" i="10"/>
  <c r="F761" i="10"/>
  <c r="G761" i="10"/>
  <c r="H761" i="10"/>
  <c r="I761" i="10"/>
  <c r="J761" i="10"/>
  <c r="K761" i="10"/>
  <c r="L761" i="10"/>
  <c r="M761" i="10"/>
  <c r="N761" i="10"/>
  <c r="C856" i="10"/>
  <c r="D856" i="10"/>
  <c r="E856" i="10"/>
  <c r="F856" i="10"/>
  <c r="G856" i="10"/>
  <c r="H856" i="10"/>
  <c r="I856" i="10"/>
  <c r="J856" i="10"/>
  <c r="K856" i="10"/>
  <c r="L856" i="10"/>
  <c r="M856" i="10"/>
  <c r="N856" i="10"/>
  <c r="C951" i="10"/>
  <c r="D951" i="10"/>
  <c r="E951" i="10"/>
  <c r="F951" i="10"/>
  <c r="G951" i="10"/>
  <c r="H951" i="10"/>
  <c r="I951" i="10"/>
  <c r="J951" i="10"/>
  <c r="K951" i="10"/>
  <c r="L951" i="10"/>
  <c r="M951" i="10"/>
  <c r="N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C1236" i="10"/>
  <c r="D1236" i="10"/>
  <c r="E1236" i="10"/>
  <c r="F1236" i="10"/>
  <c r="G1236" i="10"/>
  <c r="H1236" i="10"/>
  <c r="I1236" i="10"/>
  <c r="J1236" i="10"/>
  <c r="K1236" i="10"/>
  <c r="L1236" i="10"/>
  <c r="M1236" i="10"/>
  <c r="N1236" i="10"/>
  <c r="C1331" i="10"/>
  <c r="D1331" i="10"/>
  <c r="E1331" i="10"/>
  <c r="F1331" i="10"/>
  <c r="G1331" i="10"/>
  <c r="H1331" i="10"/>
  <c r="I1331" i="10"/>
  <c r="J1331" i="10"/>
  <c r="K1331" i="10"/>
  <c r="L1331" i="10"/>
  <c r="M1331" i="10"/>
  <c r="N1331" i="10"/>
  <c r="C1426" i="10"/>
  <c r="D1426" i="10"/>
  <c r="E1426" i="10"/>
  <c r="F1426" i="10"/>
  <c r="G1426" i="10"/>
  <c r="H1426" i="10"/>
  <c r="I1426" i="10"/>
  <c r="J1426" i="10"/>
  <c r="K1426" i="10"/>
  <c r="L1426" i="10"/>
  <c r="M1426" i="10"/>
  <c r="N1426" i="10"/>
  <c r="C1521" i="10"/>
  <c r="D1521" i="10"/>
  <c r="E1521" i="10"/>
  <c r="F1521" i="10"/>
  <c r="G1521" i="10"/>
  <c r="H1521" i="10"/>
  <c r="I1521" i="10"/>
  <c r="J1521" i="10"/>
  <c r="K1521" i="10"/>
  <c r="L1521" i="10"/>
  <c r="M1521" i="10"/>
  <c r="N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C1806" i="10"/>
  <c r="D1806" i="10"/>
  <c r="E1806" i="10"/>
  <c r="F1806" i="10"/>
  <c r="G1806" i="10"/>
  <c r="H1806" i="10"/>
  <c r="I1806" i="10"/>
  <c r="J1806" i="10"/>
  <c r="K1806" i="10"/>
  <c r="L1806" i="10"/>
  <c r="M1806" i="10"/>
  <c r="N1806" i="10"/>
  <c r="C1901" i="10"/>
  <c r="D1901" i="10"/>
  <c r="E1901" i="10"/>
  <c r="F1901" i="10"/>
  <c r="G1901" i="10"/>
  <c r="H1901" i="10"/>
  <c r="I1901" i="10"/>
  <c r="J1901" i="10"/>
  <c r="K1901" i="10"/>
  <c r="L1901" i="10"/>
  <c r="M1901" i="10"/>
  <c r="N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C2186" i="10"/>
  <c r="D2186" i="10"/>
  <c r="E2186" i="10"/>
  <c r="F2186" i="10"/>
  <c r="G2186" i="10"/>
  <c r="H2186" i="10"/>
  <c r="I2186" i="10"/>
  <c r="J2186" i="10"/>
  <c r="K2186" i="10"/>
  <c r="L2186" i="10"/>
  <c r="M2186" i="10"/>
  <c r="N2186" i="10"/>
  <c r="C2281" i="10"/>
  <c r="D2281" i="10"/>
  <c r="E2281" i="10"/>
  <c r="F2281" i="10"/>
  <c r="G2281" i="10"/>
  <c r="H2281" i="10"/>
  <c r="I2281" i="10"/>
  <c r="J2281" i="10"/>
  <c r="K2281" i="10"/>
  <c r="L2281" i="10"/>
  <c r="M2281" i="10"/>
  <c r="N2281" i="10"/>
  <c r="C2376" i="10"/>
  <c r="D2376" i="10"/>
  <c r="E2376" i="10"/>
  <c r="F2376" i="10"/>
  <c r="G2376" i="10"/>
  <c r="H2376" i="10"/>
  <c r="I2376" i="10"/>
  <c r="J2376" i="10"/>
  <c r="K2376" i="10"/>
  <c r="L2376" i="10"/>
  <c r="M2376" i="10"/>
  <c r="N2376" i="10"/>
  <c r="C2471" i="10"/>
  <c r="D2471" i="10"/>
  <c r="E2471" i="10"/>
  <c r="F2471" i="10"/>
  <c r="G2471" i="10"/>
  <c r="H2471" i="10"/>
  <c r="I2471" i="10"/>
  <c r="J2471" i="10"/>
  <c r="K2471" i="10"/>
  <c r="L2471" i="10"/>
  <c r="M2471" i="10"/>
  <c r="N2471" i="10"/>
  <c r="C2566" i="10"/>
  <c r="D2566" i="10"/>
  <c r="E2566" i="10"/>
  <c r="F2566" i="10"/>
  <c r="G2566" i="10"/>
  <c r="H2566" i="10"/>
  <c r="I2566" i="10"/>
  <c r="J2566" i="10"/>
  <c r="K2566" i="10"/>
  <c r="L2566" i="10"/>
  <c r="M2566" i="10"/>
  <c r="N2566" i="10"/>
  <c r="C2661" i="10"/>
  <c r="D2661" i="10"/>
  <c r="E2661" i="10"/>
  <c r="F2661" i="10"/>
  <c r="G2661" i="10"/>
  <c r="H2661" i="10"/>
  <c r="I2661" i="10"/>
  <c r="J2661" i="10"/>
  <c r="K2661" i="10"/>
  <c r="L2661" i="10"/>
  <c r="M2661" i="10"/>
  <c r="N2661" i="10"/>
  <c r="C2756" i="10"/>
  <c r="D2756" i="10"/>
  <c r="E2756" i="10"/>
  <c r="F2756" i="10"/>
  <c r="G2756" i="10"/>
  <c r="H2756" i="10"/>
  <c r="I2756" i="10"/>
  <c r="J2756" i="10"/>
  <c r="K2756" i="10"/>
  <c r="L2756" i="10"/>
  <c r="M2756" i="10"/>
  <c r="N2756" i="10"/>
  <c r="C2851" i="10"/>
  <c r="D2851" i="10"/>
  <c r="E2851" i="10"/>
  <c r="F2851" i="10"/>
  <c r="G2851" i="10"/>
  <c r="H2851" i="10"/>
  <c r="I2851" i="10"/>
  <c r="J2851" i="10"/>
  <c r="K2851" i="10"/>
  <c r="L2851" i="10"/>
  <c r="M2851" i="10"/>
  <c r="N2851" i="10"/>
  <c r="C2946" i="10"/>
  <c r="D2946" i="10"/>
  <c r="E2946" i="10"/>
  <c r="F2946" i="10"/>
  <c r="G2946" i="10"/>
  <c r="H2946" i="10"/>
  <c r="I2946" i="10"/>
  <c r="J2946" i="10"/>
  <c r="K2946" i="10"/>
  <c r="L2946" i="10"/>
  <c r="M2946" i="10"/>
  <c r="N2946" i="10"/>
  <c r="C3041" i="10"/>
  <c r="D3041" i="10"/>
  <c r="E3041" i="10"/>
  <c r="F3041" i="10"/>
  <c r="G3041" i="10"/>
  <c r="H3041" i="10"/>
  <c r="I3041" i="10"/>
  <c r="J3041" i="10"/>
  <c r="K3041" i="10"/>
  <c r="L3041" i="10"/>
  <c r="M3041" i="10"/>
  <c r="N3041" i="10"/>
  <c r="C3136" i="10"/>
  <c r="D3136" i="10"/>
  <c r="E3136" i="10"/>
  <c r="F3136" i="10"/>
  <c r="G3136" i="10"/>
  <c r="H3136" i="10"/>
  <c r="I3136" i="10"/>
  <c r="J3136" i="10"/>
  <c r="K3136" i="10"/>
  <c r="L3136" i="10"/>
  <c r="M3136" i="10"/>
  <c r="N3136" i="10"/>
  <c r="C3231" i="10"/>
  <c r="D3231" i="10"/>
  <c r="E3231" i="10"/>
  <c r="F3231" i="10"/>
  <c r="G3231" i="10"/>
  <c r="H3231" i="10"/>
  <c r="I3231" i="10"/>
  <c r="J3231" i="10"/>
  <c r="K3231" i="10"/>
  <c r="L3231" i="10"/>
  <c r="M3231" i="10"/>
  <c r="N3231" i="10"/>
  <c r="C3326" i="10"/>
  <c r="D3326" i="10"/>
  <c r="E3326" i="10"/>
  <c r="F3326" i="10"/>
  <c r="G3326" i="10"/>
  <c r="H3326" i="10"/>
  <c r="I3326" i="10"/>
  <c r="J3326" i="10"/>
  <c r="K3326" i="10"/>
  <c r="L3326" i="10"/>
  <c r="M3326" i="10"/>
  <c r="N3326" i="10"/>
  <c r="O96" i="10" l="1"/>
  <c r="P96" i="10"/>
  <c r="Q96" i="10"/>
  <c r="R96" i="10"/>
  <c r="O191" i="10"/>
  <c r="P191" i="10"/>
  <c r="Q191" i="10"/>
  <c r="R191" i="10"/>
  <c r="O286" i="10"/>
  <c r="P286" i="10"/>
  <c r="Q286" i="10"/>
  <c r="R286" i="10"/>
  <c r="O381" i="10"/>
  <c r="P381" i="10"/>
  <c r="Q381" i="10"/>
  <c r="R381" i="10"/>
  <c r="O476" i="10"/>
  <c r="P476" i="10"/>
  <c r="Q476" i="10"/>
  <c r="R476" i="10"/>
  <c r="O571" i="10"/>
  <c r="P571" i="10"/>
  <c r="Q571" i="10"/>
  <c r="R571" i="10"/>
  <c r="O666" i="10"/>
  <c r="P666" i="10"/>
  <c r="Q666" i="10"/>
  <c r="R666" i="10"/>
  <c r="O761" i="10"/>
  <c r="P761" i="10"/>
  <c r="Q761" i="10"/>
  <c r="R761" i="10"/>
  <c r="O856" i="10"/>
  <c r="P856" i="10"/>
  <c r="Q856" i="10"/>
  <c r="R856" i="10"/>
  <c r="O951" i="10"/>
  <c r="P951" i="10"/>
  <c r="Q951" i="10"/>
  <c r="R951" i="10"/>
  <c r="O1046" i="10"/>
  <c r="P1046" i="10"/>
  <c r="Q1046" i="10"/>
  <c r="R1046" i="10"/>
  <c r="O1141" i="10"/>
  <c r="P1141" i="10"/>
  <c r="Q1141" i="10"/>
  <c r="R1141" i="10"/>
  <c r="O1236" i="10"/>
  <c r="P1236" i="10"/>
  <c r="Q1236" i="10"/>
  <c r="R1236" i="10"/>
  <c r="O1331" i="10"/>
  <c r="P1331" i="10"/>
  <c r="Q1331" i="10"/>
  <c r="R1331" i="10"/>
  <c r="O1426" i="10"/>
  <c r="P1426" i="10"/>
  <c r="Q1426" i="10"/>
  <c r="R1426" i="10"/>
  <c r="O1521" i="10"/>
  <c r="P1521" i="10"/>
  <c r="Q1521" i="10"/>
  <c r="R1521" i="10"/>
  <c r="O1616" i="10"/>
  <c r="P1616" i="10"/>
  <c r="Q1616" i="10"/>
  <c r="R1616" i="10"/>
  <c r="O1711" i="10"/>
  <c r="P1711" i="10"/>
  <c r="Q1711" i="10"/>
  <c r="R1711" i="10"/>
  <c r="O1806" i="10"/>
  <c r="P1806" i="10"/>
  <c r="Q1806" i="10"/>
  <c r="R1806" i="10"/>
  <c r="O1901" i="10"/>
  <c r="P1901" i="10"/>
  <c r="Q1901" i="10"/>
  <c r="R1901" i="10"/>
  <c r="O1996" i="10"/>
  <c r="P1996" i="10"/>
  <c r="Q1996" i="10"/>
  <c r="R1996" i="10"/>
  <c r="O2091" i="10"/>
  <c r="P2091" i="10"/>
  <c r="Q2091" i="10"/>
  <c r="R2091" i="10"/>
  <c r="O2186" i="10"/>
  <c r="P2186" i="10"/>
  <c r="Q2186" i="10"/>
  <c r="R2186" i="10"/>
  <c r="O2281" i="10"/>
  <c r="P2281" i="10"/>
  <c r="Q2281" i="10"/>
  <c r="R2281" i="10"/>
  <c r="O2376" i="10"/>
  <c r="P2376" i="10"/>
  <c r="Q2376" i="10"/>
  <c r="R2376" i="10"/>
  <c r="O2471" i="10"/>
  <c r="P2471" i="10"/>
  <c r="Q2471" i="10"/>
  <c r="R2471" i="10"/>
  <c r="O2566" i="10"/>
  <c r="P2566" i="10"/>
  <c r="Q2566" i="10"/>
  <c r="R2566" i="10"/>
  <c r="O2661" i="10"/>
  <c r="P2661" i="10"/>
  <c r="Q2661" i="10"/>
  <c r="R2661" i="10"/>
  <c r="O2756" i="10"/>
  <c r="P2756" i="10"/>
  <c r="Q2756" i="10"/>
  <c r="R2756" i="10"/>
  <c r="O2851" i="10"/>
  <c r="P2851" i="10"/>
  <c r="Q2851" i="10"/>
  <c r="R2851" i="10"/>
  <c r="O2946" i="10"/>
  <c r="P2946" i="10"/>
  <c r="Q2946" i="10"/>
  <c r="R2946" i="10"/>
  <c r="O3041" i="10"/>
  <c r="P3041" i="10"/>
  <c r="Q3041" i="10"/>
  <c r="R3041" i="10"/>
  <c r="O3136" i="10"/>
  <c r="P3136" i="10"/>
  <c r="Q3136" i="10"/>
  <c r="R3136" i="10"/>
  <c r="O3231" i="10"/>
  <c r="P3231" i="10"/>
  <c r="Q3231" i="10"/>
  <c r="R3231" i="10"/>
  <c r="O3326" i="10"/>
  <c r="P3326" i="10"/>
  <c r="Q3326" i="10"/>
  <c r="R3326" i="10"/>
  <c r="C3421" i="10"/>
  <c r="D3421" i="10"/>
  <c r="E3421" i="10"/>
  <c r="F3421" i="10"/>
  <c r="G3421" i="10"/>
  <c r="H3421" i="10"/>
  <c r="I3421" i="10"/>
  <c r="J3421" i="10"/>
  <c r="K3421" i="10"/>
  <c r="L3421" i="10"/>
  <c r="M3421" i="10"/>
  <c r="N3421" i="10"/>
  <c r="O3421" i="10"/>
  <c r="P3421" i="10"/>
  <c r="Q3421" i="10"/>
  <c r="R3421" i="10"/>
  <c r="C3516" i="10"/>
  <c r="D3516" i="10"/>
  <c r="E3516" i="10"/>
  <c r="F3516" i="10"/>
  <c r="G3516" i="10"/>
  <c r="H3516" i="10"/>
  <c r="I3516" i="10"/>
  <c r="J3516" i="10"/>
  <c r="K3516" i="10"/>
  <c r="L3516" i="10"/>
  <c r="M3516" i="10"/>
  <c r="N3516" i="10"/>
  <c r="O3516" i="10"/>
  <c r="P3516" i="10"/>
  <c r="Q3516" i="10"/>
  <c r="R3516" i="10"/>
  <c r="C3611" i="10"/>
  <c r="D3611" i="10"/>
  <c r="E3611" i="10"/>
  <c r="F3611" i="10"/>
  <c r="G3611" i="10"/>
  <c r="H3611" i="10"/>
  <c r="I3611" i="10"/>
  <c r="J3611" i="10"/>
  <c r="K3611" i="10"/>
  <c r="L3611" i="10"/>
  <c r="M3611" i="10"/>
  <c r="N3611" i="10"/>
  <c r="O3611" i="10"/>
  <c r="P3611" i="10"/>
  <c r="Q3611" i="10"/>
  <c r="R3611" i="10"/>
  <c r="G31" i="2" l="1"/>
  <c r="H31" i="2"/>
  <c r="I31" i="2"/>
  <c r="J31" i="2"/>
  <c r="K31" i="2"/>
  <c r="L31" i="2"/>
  <c r="M31" i="2"/>
  <c r="N31" i="2"/>
  <c r="F31" i="2"/>
  <c r="E31" i="2"/>
  <c r="D31" i="2"/>
  <c r="C31" i="2" l="1"/>
  <c r="R31" i="2" l="1"/>
  <c r="Q31" i="2" l="1"/>
  <c r="P31" i="2" l="1"/>
  <c r="O3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<sst xmlns="http://schemas.openxmlformats.org/spreadsheetml/2006/main" count="525" uniqueCount="220">
  <si>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</si>
  <si>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</si>
  <si>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</si>
  <si>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</si>
  <si>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</si>
  <si>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</si>
  <si>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</si>
  <si>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</si>
  <si>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</si>
  <si>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</si>
  <si>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</si>
  <si>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</si>
  <si>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</si>
  <si>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</si>
  <si>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</si>
  <si>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</si>
  <si>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</si>
  <si>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</si>
  <si>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</si>
  <si>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</si>
  <si>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</si>
  <si>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</si>
  <si>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</si>
  <si>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</si>
  <si>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</si>
  <si>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</si>
  <si>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</si>
  <si>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</si>
  <si>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</si>
  <si>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</si>
  <si>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</si>
  <si>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</si>
  <si>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</si>
  <si>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</si>
  <si>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</si>
  <si>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</si>
  <si>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</si>
  <si>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</si>
  <si>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</si>
  <si>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</si>
  <si>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</si>
  <si>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</si>
  <si>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</si>
  <si>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</si>
  <si>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</si>
  <si>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</si>
  <si>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</si>
  <si>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</si>
  <si>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</si>
  <si>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</si>
  <si>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</si>
  <si>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</si>
  <si>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</si>
  <si>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</si>
  <si>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</si>
  <si>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</si>
  <si>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</si>
  <si>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</si>
  <si>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</si>
  <si>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</si>
  <si>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</si>
  <si>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</si>
  <si>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</si>
  <si>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</si>
  <si>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</si>
  <si>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</si>
  <si>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</si>
  <si>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</si>
  <si>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</si>
  <si>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</si>
  <si>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</si>
  <si>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</si>
  <si>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</si>
  <si>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</si>
  <si>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</si>
  <si>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</si>
  <si>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</si>
  <si>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</si>
  <si>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</si>
  <si>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</si>
  <si>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</si>
  <si>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</si>
  <si>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</si>
  <si>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</si>
  <si>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</si>
  <si>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</si>
  <si>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</si>
  <si>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</si>
  <si>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</si>
  <si>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</si>
  <si>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</si>
  <si>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</si>
  <si>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</si>
  <si>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</si>
  <si>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</si>
  <si>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</si>
  <si>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</si>
  <si>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</si>
  <si>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</si>
  <si>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</si>
  <si>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</si>
  <si>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</si>
  <si>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</si>
  <si>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</si>
  <si>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</si>
  <si>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</si>
  <si>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</si>
  <si>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</si>
  <si>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</si>
  <si>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</si>
  <si>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</si>
  <si>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</si>
  <si>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</si>
  <si>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</si>
  <si>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</si>
  <si>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</si>
  <si>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</si>
  <si>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</si>
  <si>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</si>
  <si>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</si>
  <si>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</si>
  <si>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</si>
  <si>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</si>
  <si>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</si>
  <si>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</si>
  <si>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</si>
  <si>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</si>
  <si>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</si>
  <si>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</si>
  <si>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</si>
  <si>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</si>
  <si>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</si>
  <si>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</si>
  <si>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</si>
  <si>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</si>
  <si>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</si>
  <si>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</si>
  <si>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</si>
  <si>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</si>
  <si>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</si>
  <si>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</si>
  <si>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</si>
  <si>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</si>
  <si>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</si>
  <si>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</si>
  <si>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</si>
  <si>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</si>
  <si>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</si>
  <si>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</si>
  <si>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</si>
  <si>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</si>
  <si>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</si>
  <si>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</si>
  <si>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</si>
  <si>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</si>
  <si>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</si>
  <si>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</si>
  <si>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</si>
  <si>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</si>
  <si>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</si>
  <si>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</si>
  <si>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</si>
  <si>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</si>
  <si>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</si>
  <si>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</si>
  <si>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</si>
  <si>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</si>
  <si>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</si>
  <si>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</si>
  <si>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</si>
  <si>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</si>
  <si>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</si>
  <si>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</si>
  <si>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</si>
  <si>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</si>
  <si>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</si>
  <si>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</si>
  <si>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</si>
  <si>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</si>
  <si>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</si>
  <si>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</si>
  <si>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</si>
  <si>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</si>
  <si>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</si>
  <si>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</si>
  <si>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</si>
  <si>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</si>
  <si>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</si>
  <si>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</si>
  <si>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</si>
  <si>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</si>
  <si>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</si>
  <si>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</si>
  <si>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</si>
  <si>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</si>
  <si>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</si>
  <si>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</si>
  <si>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</si>
  <si>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</si>
  <si>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</si>
  <si>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</si>
  <si>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</si>
  <si>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</si>
  <si>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</si>
  <si>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</si>
  <si>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</si>
  <si>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</si>
  <si>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</si>
  <si>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</si>
  <si>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</si>
  <si>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</si>
  <si>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</si>
  <si>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</si>
  <si>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</si>
  <si>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</si>
  <si>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</si>
  <si>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</si>
  <si>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</si>
  <si>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</si>
  <si>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Feuchtwangen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</si>
</sst>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10001637</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90" zoomScaleNormal="90" workbookViewId="0">
      <pane xSplit="2" ySplit="1" topLeftCell="H5" activePane="bottomRight" state="frozen"/>
      <selection pane="topRight" activeCell="C1" sqref="C1"/>
      <selection pane="bottomLeft" activeCell="A2" sqref="A2"/>
      <selection pane="bottomRight" activeCell="P10" sqref="P10"/>
    </sheetView>
  </sheetViews>
  <sheetFormatPr baseColWidth="10" defaultRowHeight="15.75"/>
  <cols>
    <col min="1" max="1" width="6.28515625" style="45" customWidth="1"/>
    <col min="2" max="2" width="87.7109375" style="108" customWidth="1"/>
    <col min="3" max="19" width="16.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24640</v>
      </c>
      <c r="D3" s="26">
        <v>24640</v>
      </c>
      <c r="E3" s="26">
        <v>24640</v>
      </c>
      <c r="F3" s="26">
        <v>24640</v>
      </c>
      <c r="G3" s="26">
        <v>24640</v>
      </c>
      <c r="H3" s="26">
        <v>24640</v>
      </c>
      <c r="I3" s="26">
        <v>24640</v>
      </c>
      <c r="J3" s="26">
        <v>24640</v>
      </c>
      <c r="K3" s="26">
        <v>24640</v>
      </c>
      <c r="L3" s="26">
        <v>24640</v>
      </c>
      <c r="M3" s="26">
        <v>24640</v>
      </c>
      <c r="N3" s="26">
        <v>24640</v>
      </c>
      <c r="O3" s="26">
        <v>24640</v>
      </c>
      <c r="P3" s="26">
        <v>24640</v>
      </c>
      <c r="Q3" s="26">
        <v>24640</v>
      </c>
      <c r="R3" s="26">
        <v>24640</v>
      </c>
      <c r="S3" s="26">
        <v>24640</v>
      </c>
    </row>
    <row r="4" spans="1:19" ht="18.75" customHeight="1">
      <c r="A4" s="93">
        <v>2</v>
      </c>
      <c r="B4" s="97" t="s">
        <v>31</v>
      </c>
      <c r="C4" s="26">
        <v>14</v>
      </c>
      <c r="D4" s="26">
        <v>14</v>
      </c>
      <c r="E4" s="26">
        <v>14</v>
      </c>
      <c r="F4" s="26">
        <v>14</v>
      </c>
      <c r="G4" s="26">
        <v>14</v>
      </c>
      <c r="H4" s="26">
        <v>14</v>
      </c>
      <c r="I4" s="26">
        <v>14</v>
      </c>
      <c r="J4" s="26">
        <v>14</v>
      </c>
      <c r="K4" s="26">
        <v>14</v>
      </c>
      <c r="L4" s="26">
        <v>14</v>
      </c>
      <c r="M4" s="26">
        <v>14</v>
      </c>
      <c r="N4" s="26">
        <v>14</v>
      </c>
      <c r="O4" s="26">
        <v>14</v>
      </c>
      <c r="P4" s="26">
        <v>14</v>
      </c>
      <c r="Q4" s="26">
        <v>14</v>
      </c>
      <c r="R4" s="26">
        <v>14</v>
      </c>
      <c r="S4" s="26">
        <v>14</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4641138.76</v>
      </c>
      <c r="D6" s="27">
        <v>4453598.21</v>
      </c>
      <c r="E6" s="27">
        <v>4180276.65</v>
      </c>
      <c r="F6" s="27">
        <v>4777371.83</v>
      </c>
      <c r="G6" s="27">
        <v>4890622.87</v>
      </c>
      <c r="H6" s="27">
        <v>5360401</v>
      </c>
      <c r="I6" s="27">
        <v>6577075</v>
      </c>
      <c r="J6" s="27">
        <v>7308987.6600000001</v>
      </c>
      <c r="K6" s="27">
        <v>7825765.3300000001</v>
      </c>
      <c r="L6" s="27">
        <v>8053344.5999999996</v>
      </c>
      <c r="M6" s="27">
        <v>8501643.4299999997</v>
      </c>
      <c r="N6" s="27">
        <v>8984714.2100000009</v>
      </c>
      <c r="O6" s="27">
        <v>7896153.0700000003</v>
      </c>
      <c r="P6" s="27">
        <v>8234655.6200000001</v>
      </c>
      <c r="Q6" s="27">
        <v>7960700.3399999999</v>
      </c>
      <c r="R6" s="27">
        <v>7136663.1799999997</v>
      </c>
      <c r="S6" s="27">
        <v>7157712.9699999997</v>
      </c>
    </row>
    <row r="7" spans="1:19" ht="18.75" customHeight="1">
      <c r="A7" s="96" t="s">
        <v>75</v>
      </c>
      <c r="B7" s="103" t="s">
        <v>159</v>
      </c>
      <c r="C7" s="27">
        <v>1504241.1499999997</v>
      </c>
      <c r="D7" s="27">
        <v>1591377.29</v>
      </c>
      <c r="E7" s="27">
        <v>1637361.6500000001</v>
      </c>
      <c r="F7" s="27">
        <v>2010376.78</v>
      </c>
      <c r="G7" s="27">
        <v>2435291.2423529406</v>
      </c>
      <c r="H7" s="27">
        <v>3189648.74</v>
      </c>
      <c r="I7" s="27">
        <v>3635290.88</v>
      </c>
      <c r="J7" s="27">
        <v>3485217.88</v>
      </c>
      <c r="K7" s="27">
        <v>3558988.9800000004</v>
      </c>
      <c r="L7" s="27">
        <v>4117720.1294117598</v>
      </c>
      <c r="M7" s="27">
        <v>3289657.97</v>
      </c>
      <c r="N7" s="27">
        <v>3234141.19</v>
      </c>
      <c r="O7" s="27">
        <v>3332276.75</v>
      </c>
      <c r="P7" s="27">
        <v>3604831.84</v>
      </c>
      <c r="Q7" s="27">
        <v>3753410.27</v>
      </c>
      <c r="R7" s="27">
        <v>3264261.79</v>
      </c>
      <c r="S7" s="27">
        <v>3141936.14</v>
      </c>
    </row>
    <row r="8" spans="1:19" ht="18.75" customHeight="1">
      <c r="A8" s="96" t="s">
        <v>89</v>
      </c>
      <c r="B8" s="103" t="s">
        <v>160</v>
      </c>
      <c r="C8" s="27">
        <v>98688.36</v>
      </c>
      <c r="D8" s="27">
        <v>87560.11</v>
      </c>
      <c r="E8" s="27">
        <v>86387.7</v>
      </c>
      <c r="F8" s="27">
        <v>109368.26</v>
      </c>
      <c r="G8" s="27">
        <v>125209.36</v>
      </c>
      <c r="H8" s="27">
        <v>138874</v>
      </c>
      <c r="I8" s="27">
        <v>140137.29999999999</v>
      </c>
      <c r="J8" s="27">
        <v>141194.70000000001</v>
      </c>
      <c r="K8" s="27">
        <v>143752.54</v>
      </c>
      <c r="L8" s="27">
        <v>302989.82</v>
      </c>
      <c r="M8" s="27">
        <v>292104.13</v>
      </c>
      <c r="N8" s="27">
        <v>263544.62</v>
      </c>
      <c r="O8" s="27">
        <v>273524.17</v>
      </c>
      <c r="P8" s="27">
        <v>281259.2</v>
      </c>
      <c r="Q8" s="27">
        <v>251521.83</v>
      </c>
      <c r="R8" s="27">
        <v>280109.26</v>
      </c>
      <c r="S8" s="27">
        <v>272789.25</v>
      </c>
    </row>
    <row r="9" spans="1:19">
      <c r="A9" s="96" t="s">
        <v>100</v>
      </c>
      <c r="B9" s="103" t="s">
        <v>87</v>
      </c>
      <c r="C9" s="27">
        <f t="shared" ref="C9:N9" si="0">C6-C7</f>
        <v>3136897.6100000003</v>
      </c>
      <c r="D9" s="27">
        <f t="shared" si="0"/>
        <v>2862220.92</v>
      </c>
      <c r="E9" s="27">
        <f t="shared" si="0"/>
        <v>2542915</v>
      </c>
      <c r="F9" s="27">
        <f t="shared" si="0"/>
        <v>2766995.05</v>
      </c>
      <c r="G9" s="27">
        <f t="shared" si="0"/>
        <v>2455331.6276470595</v>
      </c>
      <c r="H9" s="27">
        <f t="shared" si="0"/>
        <v>2170752.2599999998</v>
      </c>
      <c r="I9" s="27">
        <f t="shared" si="0"/>
        <v>2941784.12</v>
      </c>
      <c r="J9" s="27">
        <f t="shared" si="0"/>
        <v>3823769.7800000003</v>
      </c>
      <c r="K9" s="27">
        <f t="shared" si="0"/>
        <v>4266776.3499999996</v>
      </c>
      <c r="L9" s="27">
        <f t="shared" si="0"/>
        <v>3935624.4705882398</v>
      </c>
      <c r="M9" s="27">
        <f t="shared" si="0"/>
        <v>5211985.459999999</v>
      </c>
      <c r="N9" s="27">
        <f t="shared" si="0"/>
        <v>5750573.0200000014</v>
      </c>
      <c r="O9" s="27">
        <f>O6-O7</f>
        <v>4563876.32</v>
      </c>
      <c r="P9" s="27">
        <f>P6-P7</f>
        <v>4629823.78</v>
      </c>
      <c r="Q9" s="27">
        <f t="shared" ref="Q9" si="1">Q6-Q7</f>
        <v>4207290.07</v>
      </c>
      <c r="R9" s="27">
        <f>R6-R7</f>
        <v>3872401.3899999997</v>
      </c>
      <c r="S9" s="27">
        <f>S6-S7</f>
        <v>4015776.8299999996</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74329.2</v>
      </c>
      <c r="D11" s="27">
        <v>9537.1200000000008</v>
      </c>
      <c r="E11" s="27">
        <v>71484.66</v>
      </c>
      <c r="F11" s="27">
        <v>28456.73</v>
      </c>
      <c r="G11" s="27">
        <v>14192.64</v>
      </c>
      <c r="H11" s="27">
        <v>29116.81</v>
      </c>
      <c r="I11" s="27">
        <v>32741</v>
      </c>
      <c r="J11" s="27">
        <v>16325.73</v>
      </c>
      <c r="K11" s="27">
        <v>19811.05</v>
      </c>
      <c r="L11" s="27">
        <v>22989.03</v>
      </c>
      <c r="M11" s="27">
        <v>18327.5</v>
      </c>
      <c r="N11" s="27">
        <v>19560</v>
      </c>
      <c r="O11" s="27">
        <v>36189.629999999997</v>
      </c>
      <c r="P11" s="27">
        <v>33859.79</v>
      </c>
      <c r="Q11" s="27">
        <v>71928.474900000001</v>
      </c>
      <c r="R11" s="27">
        <v>121257.85</v>
      </c>
      <c r="S11" s="27">
        <v>44058.44</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7117</v>
      </c>
      <c r="D13" s="27">
        <v>12963</v>
      </c>
      <c r="E13" s="27">
        <v>58481</v>
      </c>
      <c r="F13" s="27">
        <v>15344.060000000001</v>
      </c>
      <c r="G13" s="27">
        <v>24468.989999999991</v>
      </c>
      <c r="H13" s="27">
        <v>242935.33999999985</v>
      </c>
      <c r="I13" s="27">
        <v>98072.109999999986</v>
      </c>
      <c r="J13" s="27">
        <v>97344.599999999657</v>
      </c>
      <c r="K13" s="27">
        <v>126516.97000000003</v>
      </c>
      <c r="L13" s="27">
        <v>207217</v>
      </c>
      <c r="M13" s="27">
        <v>202180</v>
      </c>
      <c r="N13" s="27">
        <v>168078</v>
      </c>
      <c r="O13" s="27">
        <v>6364092.9699999997</v>
      </c>
      <c r="P13" s="27">
        <v>6070993.614287599</v>
      </c>
      <c r="Q13" s="27">
        <v>6278885.3374629989</v>
      </c>
      <c r="R13" s="27">
        <v>5631098.1900000004</v>
      </c>
      <c r="S13" s="27">
        <v>5643275.1699999999</v>
      </c>
    </row>
    <row r="14" spans="1:19" ht="30">
      <c r="A14" s="96" t="s">
        <v>75</v>
      </c>
      <c r="B14" s="97" t="s">
        <v>80</v>
      </c>
      <c r="C14" s="27"/>
      <c r="D14" s="27"/>
      <c r="E14" s="27"/>
      <c r="F14" s="27"/>
      <c r="G14" s="27"/>
      <c r="H14" s="27"/>
      <c r="I14" s="27"/>
      <c r="J14" s="27"/>
      <c r="K14" s="27"/>
      <c r="L14" s="27"/>
      <c r="M14" s="27"/>
      <c r="N14" s="27"/>
      <c r="O14" s="27">
        <v>2614120.4</v>
      </c>
      <c r="P14" s="27">
        <v>2399442.06</v>
      </c>
      <c r="Q14" s="27">
        <v>2198344.5699999998</v>
      </c>
      <c r="R14" s="27">
        <v>1923974.07</v>
      </c>
      <c r="S14" s="27">
        <v>2073371.12</v>
      </c>
    </row>
    <row r="15" spans="1:19" ht="18.75" customHeight="1">
      <c r="A15" s="96" t="s">
        <v>89</v>
      </c>
      <c r="B15" s="97" t="s">
        <v>90</v>
      </c>
      <c r="C15" s="27">
        <v>7456</v>
      </c>
      <c r="D15" s="27">
        <v>9112</v>
      </c>
      <c r="E15" s="27">
        <v>8956</v>
      </c>
      <c r="F15" s="27">
        <v>5458.06</v>
      </c>
      <c r="G15" s="27">
        <v>6616.23</v>
      </c>
      <c r="H15" s="27">
        <v>21490.69</v>
      </c>
      <c r="I15" s="27">
        <v>49946.78</v>
      </c>
      <c r="J15" s="27">
        <v>72540.69</v>
      </c>
      <c r="K15" s="27">
        <v>100966.2</v>
      </c>
      <c r="L15" s="27">
        <v>143679</v>
      </c>
      <c r="M15" s="27">
        <v>135518</v>
      </c>
      <c r="N15" s="27">
        <v>138564</v>
      </c>
      <c r="O15" s="27">
        <v>108432.15</v>
      </c>
      <c r="P15" s="27">
        <v>98581.26</v>
      </c>
      <c r="Q15" s="27">
        <v>63092.6</v>
      </c>
      <c r="R15" s="27">
        <v>96952.3</v>
      </c>
      <c r="S15" s="27">
        <v>87698.23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398161.61</v>
      </c>
      <c r="D17" s="27">
        <v>431971.95</v>
      </c>
      <c r="E17" s="27">
        <v>507997.63</v>
      </c>
      <c r="F17" s="27">
        <v>490779.15</v>
      </c>
      <c r="G17" s="27">
        <v>513561.92</v>
      </c>
      <c r="H17" s="27">
        <v>498601.84</v>
      </c>
      <c r="I17" s="27">
        <v>452738.76</v>
      </c>
      <c r="J17" s="27">
        <v>468545.6</v>
      </c>
      <c r="K17" s="27">
        <v>509299.76</v>
      </c>
      <c r="L17" s="27">
        <v>536767.41</v>
      </c>
      <c r="M17" s="27">
        <v>595530.05000000005</v>
      </c>
      <c r="N17" s="27">
        <v>615597</v>
      </c>
      <c r="O17" s="27">
        <v>650004.33887400001</v>
      </c>
      <c r="P17" s="27">
        <v>733754.8418520001</v>
      </c>
      <c r="Q17" s="27">
        <v>897955.23155600007</v>
      </c>
      <c r="R17" s="27">
        <v>966130.77</v>
      </c>
      <c r="S17" s="27">
        <v>1063393.26</v>
      </c>
    </row>
    <row r="18" spans="1:19" ht="18.75" customHeight="1">
      <c r="A18" s="98">
        <v>2</v>
      </c>
      <c r="B18" s="97" t="s">
        <v>38</v>
      </c>
      <c r="C18" s="27">
        <v>1233689.18</v>
      </c>
      <c r="D18" s="27">
        <v>1206717</v>
      </c>
      <c r="E18" s="27">
        <v>969848</v>
      </c>
      <c r="F18" s="27">
        <v>993686.57</v>
      </c>
      <c r="G18" s="27">
        <v>952271.5</v>
      </c>
      <c r="H18" s="27">
        <v>866649.09</v>
      </c>
      <c r="I18" s="27">
        <v>1138888.25</v>
      </c>
      <c r="J18" s="27">
        <v>1503938.24</v>
      </c>
      <c r="K18" s="27">
        <v>1854484.01</v>
      </c>
      <c r="L18" s="27">
        <v>1957052</v>
      </c>
      <c r="M18" s="27">
        <v>2125045</v>
      </c>
      <c r="N18" s="27">
        <v>2260176</v>
      </c>
      <c r="O18" s="27">
        <v>152951.85999999999</v>
      </c>
      <c r="P18" s="27">
        <v>92179.736582400001</v>
      </c>
      <c r="Q18" s="27">
        <v>145248.9250058</v>
      </c>
      <c r="R18" s="27">
        <v>100896.09</v>
      </c>
      <c r="S18" s="27">
        <v>78808.14</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1158591</v>
      </c>
      <c r="D20" s="27">
        <v>1046112</v>
      </c>
      <c r="E20" s="27">
        <v>865265</v>
      </c>
      <c r="F20" s="27">
        <v>929125.57</v>
      </c>
      <c r="G20" s="27">
        <v>860138.5</v>
      </c>
      <c r="H20" s="27">
        <v>825704.09</v>
      </c>
      <c r="I20" s="27">
        <v>1069262.25</v>
      </c>
      <c r="J20" s="27">
        <v>1353867.79</v>
      </c>
      <c r="K20" s="27">
        <v>1705503.01</v>
      </c>
      <c r="L20" s="27">
        <v>1807406</v>
      </c>
      <c r="M20" s="27">
        <v>1974996</v>
      </c>
      <c r="N20" s="27">
        <v>2105478</v>
      </c>
      <c r="O20" s="27"/>
      <c r="P20" s="27"/>
      <c r="Q20" s="27"/>
      <c r="R20" s="27"/>
      <c r="S20" s="27"/>
    </row>
    <row r="21" spans="1:19" ht="18.75" customHeight="1">
      <c r="A21" s="93">
        <v>3</v>
      </c>
      <c r="B21" s="97" t="s">
        <v>40</v>
      </c>
      <c r="C21" s="27">
        <v>508364.26</v>
      </c>
      <c r="D21" s="27">
        <v>443691.79</v>
      </c>
      <c r="E21" s="27">
        <v>870661.57</v>
      </c>
      <c r="F21" s="27">
        <v>775650.86</v>
      </c>
      <c r="G21" s="27">
        <v>547018.94999999995</v>
      </c>
      <c r="H21" s="27">
        <v>516091.71</v>
      </c>
      <c r="I21" s="27">
        <v>548677.32999999996</v>
      </c>
      <c r="J21" s="27">
        <v>548804.12</v>
      </c>
      <c r="K21" s="27">
        <v>543460.59</v>
      </c>
      <c r="L21" s="27">
        <v>506276.52</v>
      </c>
      <c r="M21" s="27">
        <v>549906.41</v>
      </c>
      <c r="N21" s="27">
        <v>524596</v>
      </c>
      <c r="O21" s="27">
        <v>599373.52229599992</v>
      </c>
      <c r="P21" s="27">
        <v>823514.26363199996</v>
      </c>
      <c r="Q21" s="27">
        <v>756561.19524000003</v>
      </c>
      <c r="R21" s="27">
        <v>613843.32999999996</v>
      </c>
      <c r="S21" s="27">
        <v>682033.23</v>
      </c>
    </row>
    <row r="22" spans="1:19" ht="18.75" customHeight="1">
      <c r="A22" s="96" t="s">
        <v>99</v>
      </c>
      <c r="B22" s="97" t="s">
        <v>57</v>
      </c>
      <c r="C22" s="27">
        <v>262580.03000000003</v>
      </c>
      <c r="D22" s="27">
        <v>225868.02</v>
      </c>
      <c r="E22" s="27">
        <v>424075.52000000002</v>
      </c>
      <c r="F22" s="27">
        <v>305867.2</v>
      </c>
      <c r="G22" s="27">
        <v>314953.92</v>
      </c>
      <c r="H22" s="27">
        <v>317969.55</v>
      </c>
      <c r="I22" s="27">
        <v>326351.34999999998</v>
      </c>
      <c r="J22" s="27">
        <v>325156</v>
      </c>
      <c r="K22" s="27">
        <v>313372.48</v>
      </c>
      <c r="L22" s="27">
        <v>315673.44</v>
      </c>
      <c r="M22" s="27">
        <v>310478.73</v>
      </c>
      <c r="N22" s="27">
        <v>282081</v>
      </c>
      <c r="O22" s="27">
        <v>297534.59000000003</v>
      </c>
      <c r="P22" s="27">
        <v>212063.23</v>
      </c>
      <c r="Q22" s="27">
        <v>271948.59000000003</v>
      </c>
      <c r="R22" s="27">
        <v>304054.3</v>
      </c>
      <c r="S22" s="27">
        <v>276721.69</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263349</v>
      </c>
      <c r="D24" s="27">
        <v>273853.52</v>
      </c>
      <c r="E24" s="27">
        <v>246364.25</v>
      </c>
      <c r="F24" s="27">
        <v>242656.33</v>
      </c>
      <c r="G24" s="27">
        <v>268206.58</v>
      </c>
      <c r="H24" s="27">
        <v>278528.46999999997</v>
      </c>
      <c r="I24" s="27">
        <v>231394.34</v>
      </c>
      <c r="J24" s="27">
        <v>220250.65</v>
      </c>
      <c r="K24" s="27">
        <v>210734.07999999999</v>
      </c>
      <c r="L24" s="27">
        <v>211660.82</v>
      </c>
      <c r="M24" s="27">
        <v>212958.79</v>
      </c>
      <c r="N24" s="27">
        <v>173133</v>
      </c>
      <c r="O24" s="27">
        <v>207681.81763200002</v>
      </c>
      <c r="P24" s="27">
        <v>229060.56875199999</v>
      </c>
      <c r="Q24" s="27">
        <v>233602.65077199999</v>
      </c>
      <c r="R24" s="27">
        <v>245678.43</v>
      </c>
      <c r="S24" s="27">
        <v>309811.65000000002</v>
      </c>
    </row>
    <row r="25" spans="1:19" ht="18.75" customHeight="1">
      <c r="A25" s="93">
        <v>5</v>
      </c>
      <c r="B25" s="97" t="s">
        <v>42</v>
      </c>
      <c r="C25" s="27">
        <v>30294</v>
      </c>
      <c r="D25" s="27">
        <v>38446.11</v>
      </c>
      <c r="E25" s="27">
        <v>20900</v>
      </c>
      <c r="F25" s="27">
        <v>9594.68</v>
      </c>
      <c r="G25" s="27">
        <v>2400.13</v>
      </c>
      <c r="H25" s="27">
        <v>2623.6</v>
      </c>
      <c r="I25" s="27">
        <v>6019.4</v>
      </c>
      <c r="J25" s="27">
        <v>7386.67</v>
      </c>
      <c r="K25" s="27">
        <v>1453</v>
      </c>
      <c r="L25" s="27">
        <v>1157.5</v>
      </c>
      <c r="M25" s="27">
        <v>305.39999999999998</v>
      </c>
      <c r="N25" s="27">
        <v>250</v>
      </c>
      <c r="O25" s="27">
        <v>178.57891493</v>
      </c>
      <c r="P25" s="27">
        <v>287.82963087999997</v>
      </c>
      <c r="Q25" s="27">
        <v>89.922954329999996</v>
      </c>
      <c r="R25" s="27">
        <v>2749.49</v>
      </c>
      <c r="S25" s="27">
        <v>4214.41</v>
      </c>
    </row>
    <row r="26" spans="1:19" ht="18.75" customHeight="1">
      <c r="A26" s="93">
        <v>6</v>
      </c>
      <c r="B26" s="97" t="s">
        <v>43</v>
      </c>
      <c r="C26" s="27">
        <v>36568</v>
      </c>
      <c r="D26" s="27">
        <v>33675.870000000003</v>
      </c>
      <c r="E26" s="27">
        <v>24602.400000000001</v>
      </c>
      <c r="F26" s="27">
        <v>20905.150000000001</v>
      </c>
      <c r="G26" s="27">
        <v>39426.71</v>
      </c>
      <c r="H26" s="27">
        <v>37509.660000000003</v>
      </c>
      <c r="I26" s="27">
        <v>33366.230000000003</v>
      </c>
      <c r="J26" s="27">
        <v>34507.5</v>
      </c>
      <c r="K26" s="27">
        <v>28598.35</v>
      </c>
      <c r="L26" s="27">
        <v>25408.82</v>
      </c>
      <c r="M26" s="27">
        <v>19965.64</v>
      </c>
      <c r="N26" s="27">
        <v>17560</v>
      </c>
      <c r="O26" s="27">
        <v>17982.88</v>
      </c>
      <c r="P26" s="27">
        <v>32951.072322000007</v>
      </c>
      <c r="Q26" s="27">
        <v>16213.018583999999</v>
      </c>
      <c r="R26" s="27">
        <v>16702.72</v>
      </c>
      <c r="S26" s="27">
        <v>28984.36</v>
      </c>
    </row>
    <row r="27" spans="1:19" ht="18.75" customHeight="1">
      <c r="A27" s="93">
        <v>7</v>
      </c>
      <c r="B27" s="97" t="s">
        <v>60</v>
      </c>
      <c r="C27" s="27">
        <v>80003</v>
      </c>
      <c r="D27" s="27">
        <v>29513.8</v>
      </c>
      <c r="E27" s="27">
        <v>6146.4</v>
      </c>
      <c r="F27" s="27">
        <v>24880.720000000001</v>
      </c>
      <c r="G27" s="27">
        <v>15996.75</v>
      </c>
      <c r="H27" s="27">
        <v>17100.34</v>
      </c>
      <c r="I27" s="27">
        <v>31124.05</v>
      </c>
      <c r="J27" s="27">
        <v>21566.28</v>
      </c>
      <c r="K27" s="27">
        <v>26090.59</v>
      </c>
      <c r="L27" s="27">
        <v>25151.5</v>
      </c>
      <c r="M27" s="27">
        <v>4923</v>
      </c>
      <c r="N27" s="27">
        <v>2781</v>
      </c>
      <c r="O27" s="27">
        <v>2433.9100000000003</v>
      </c>
      <c r="P27" s="27">
        <v>8290.5533949799992</v>
      </c>
      <c r="Q27" s="27">
        <v>1195.3114416399999</v>
      </c>
      <c r="R27" s="27">
        <v>50356.24</v>
      </c>
      <c r="S27" s="27">
        <v>22781.16</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SUM(C32:C36)</f>
        <v>3464962.31</v>
      </c>
      <c r="D31" s="27">
        <f>SUM(D32:D36)</f>
        <v>3637820.7800000003</v>
      </c>
      <c r="E31" s="27">
        <f>SUM(E32:E36)</f>
        <v>3232333.31</v>
      </c>
      <c r="F31" s="27">
        <f>SUM(F32:F36)</f>
        <v>3313395.56</v>
      </c>
      <c r="G31" s="27">
        <f t="shared" ref="G31:N31" si="2">SUM(G32:G36)</f>
        <v>3620826.7900000005</v>
      </c>
      <c r="H31" s="27">
        <f t="shared" si="2"/>
        <v>3532005.07</v>
      </c>
      <c r="I31" s="27">
        <f t="shared" si="2"/>
        <v>3723602.2699999996</v>
      </c>
      <c r="J31" s="27">
        <f t="shared" si="2"/>
        <v>3806655.2700000005</v>
      </c>
      <c r="K31" s="27">
        <f t="shared" si="2"/>
        <v>3873334.76</v>
      </c>
      <c r="L31" s="27">
        <f t="shared" si="2"/>
        <v>3878562.4299999997</v>
      </c>
      <c r="M31" s="27">
        <f t="shared" si="2"/>
        <v>3970696.6500000004</v>
      </c>
      <c r="N31" s="27">
        <f t="shared" si="2"/>
        <v>3659385.75</v>
      </c>
      <c r="O31" s="27">
        <f>SUM(O32:O36)</f>
        <v>3784060.0500000003</v>
      </c>
      <c r="P31" s="27">
        <f>SUM(P32:P36)</f>
        <v>4428003.13</v>
      </c>
      <c r="Q31" s="27">
        <f>SUM(Q32:Q36)</f>
        <v>3427968.21</v>
      </c>
      <c r="R31" s="27">
        <f>SUM(R32:R36)</f>
        <v>3278029.79</v>
      </c>
      <c r="S31" s="27">
        <v>2947347.39</v>
      </c>
    </row>
    <row r="32" spans="1:19" s="50" customFormat="1" ht="18.75" customHeight="1">
      <c r="A32" s="66" t="s">
        <v>75</v>
      </c>
      <c r="B32" s="106" t="s">
        <v>168</v>
      </c>
      <c r="C32" s="27">
        <v>595530</v>
      </c>
      <c r="D32" s="27">
        <v>613145</v>
      </c>
      <c r="E32" s="27">
        <v>615940</v>
      </c>
      <c r="F32" s="27">
        <v>616720</v>
      </c>
      <c r="G32" s="27">
        <v>618280</v>
      </c>
      <c r="H32" s="27">
        <v>619190</v>
      </c>
      <c r="I32" s="27">
        <v>619190</v>
      </c>
      <c r="J32" s="27">
        <v>619190</v>
      </c>
      <c r="K32" s="27">
        <v>619190</v>
      </c>
      <c r="L32" s="27">
        <v>619190</v>
      </c>
      <c r="M32" s="27">
        <v>619190</v>
      </c>
      <c r="N32" s="27">
        <v>619190</v>
      </c>
      <c r="O32" s="27">
        <v>619190</v>
      </c>
      <c r="P32" s="27">
        <v>619190</v>
      </c>
      <c r="Q32" s="27">
        <v>619190</v>
      </c>
      <c r="R32" s="27">
        <v>619190</v>
      </c>
      <c r="S32" s="27">
        <v>619190</v>
      </c>
    </row>
    <row r="33" spans="1:19" s="50" customFormat="1" ht="18.75" customHeight="1">
      <c r="A33" s="66" t="s">
        <v>89</v>
      </c>
      <c r="B33" s="106" t="s">
        <v>169</v>
      </c>
      <c r="C33" s="27">
        <v>1658929.58</v>
      </c>
      <c r="D33" s="27">
        <v>2157410.12</v>
      </c>
      <c r="E33" s="27">
        <v>2429787</v>
      </c>
      <c r="F33" s="27">
        <v>2591168.73</v>
      </c>
      <c r="G33" s="27">
        <v>2523090.16</v>
      </c>
      <c r="H33" s="27">
        <v>2643922.15</v>
      </c>
      <c r="I33" s="27">
        <v>2762818.48</v>
      </c>
      <c r="J33" s="27">
        <v>2918065.24</v>
      </c>
      <c r="K33" s="27">
        <v>3052765.26</v>
      </c>
      <c r="L33" s="27">
        <v>3153455.01</v>
      </c>
      <c r="M33" s="27">
        <v>3206413.72</v>
      </c>
      <c r="N33" s="27">
        <v>3278960.18</v>
      </c>
      <c r="O33" s="27">
        <v>3304899.41</v>
      </c>
      <c r="P33" s="27">
        <v>3762359.33</v>
      </c>
      <c r="Q33" s="27">
        <v>3084234.1</v>
      </c>
      <c r="R33" s="27">
        <v>2954392.55</v>
      </c>
      <c r="S33" s="27">
        <v>2947303.01</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v>666000.52</v>
      </c>
      <c r="D35" s="27">
        <v>544502.21</v>
      </c>
      <c r="E35" s="27">
        <v>322763.45</v>
      </c>
      <c r="F35" s="27">
        <v>-136157.14000000001</v>
      </c>
      <c r="G35" s="27">
        <v>241663.97</v>
      </c>
      <c r="H35" s="27">
        <v>237792.66</v>
      </c>
      <c r="I35" s="27">
        <v>31100.26</v>
      </c>
      <c r="J35" s="27"/>
      <c r="K35" s="27"/>
      <c r="L35" s="27"/>
      <c r="M35" s="27"/>
      <c r="N35" s="27"/>
      <c r="O35" s="27"/>
      <c r="P35" s="27"/>
      <c r="Q35" s="27">
        <v>46453.79</v>
      </c>
      <c r="R35" s="27"/>
      <c r="S35" s="27"/>
    </row>
    <row r="36" spans="1:19" s="50" customFormat="1" ht="18.75" customHeight="1">
      <c r="A36" s="66" t="s">
        <v>102</v>
      </c>
      <c r="B36" s="106" t="s">
        <v>172</v>
      </c>
      <c r="C36" s="27">
        <v>544502.21</v>
      </c>
      <c r="D36" s="27">
        <v>322763.45</v>
      </c>
      <c r="E36" s="27">
        <v>-136157.14000000001</v>
      </c>
      <c r="F36" s="27">
        <v>241663.97</v>
      </c>
      <c r="G36" s="27">
        <v>237792.66</v>
      </c>
      <c r="H36" s="27">
        <v>31100.26</v>
      </c>
      <c r="I36" s="27">
        <v>310493.53000000003</v>
      </c>
      <c r="J36" s="27">
        <v>269400.03000000003</v>
      </c>
      <c r="K36" s="27">
        <v>201379.5</v>
      </c>
      <c r="L36" s="27">
        <v>105917.42</v>
      </c>
      <c r="M36" s="27">
        <v>145092.93</v>
      </c>
      <c r="N36" s="27">
        <v>-238764.43</v>
      </c>
      <c r="O36" s="27">
        <v>-140029.35999999999</v>
      </c>
      <c r="P36" s="27">
        <v>46453.8</v>
      </c>
      <c r="Q36" s="27">
        <v>-321909.68</v>
      </c>
      <c r="R36" s="27">
        <v>-295552.76</v>
      </c>
      <c r="S36" s="27">
        <v>-615521.28000000003</v>
      </c>
    </row>
    <row r="37" spans="1:19" s="50" customFormat="1" ht="18.75" customHeight="1">
      <c r="A37" s="49">
        <v>2</v>
      </c>
      <c r="B37" s="106" t="s">
        <v>173</v>
      </c>
      <c r="C37" s="27">
        <v>191146.93</v>
      </c>
      <c r="D37" s="27">
        <v>105188.19</v>
      </c>
      <c r="E37" s="27">
        <v>70553.25</v>
      </c>
      <c r="F37" s="27">
        <v>567832.59</v>
      </c>
      <c r="G37" s="27">
        <v>539290.05000000005</v>
      </c>
      <c r="H37" s="27">
        <v>288142.09999999998</v>
      </c>
      <c r="I37" s="27">
        <v>59710.14</v>
      </c>
      <c r="J37" s="27">
        <v>101617.77</v>
      </c>
      <c r="K37" s="27">
        <v>99096.53</v>
      </c>
      <c r="L37" s="27">
        <v>155080.76</v>
      </c>
      <c r="M37" s="27">
        <v>176982.82</v>
      </c>
      <c r="N37" s="27">
        <v>356769.16</v>
      </c>
      <c r="O37" s="27">
        <v>385642.25</v>
      </c>
      <c r="P37" s="27">
        <v>444364.83</v>
      </c>
      <c r="Q37" s="27">
        <v>320605.96000000002</v>
      </c>
      <c r="R37" s="27">
        <v>166499.4</v>
      </c>
      <c r="S37" s="27">
        <v>152473.73000000001</v>
      </c>
    </row>
    <row r="38" spans="1:19" s="50" customFormat="1" ht="18.75" customHeight="1">
      <c r="A38" s="49">
        <v>3</v>
      </c>
      <c r="B38" s="106" t="s">
        <v>174</v>
      </c>
      <c r="C38" s="27">
        <v>847467.50999999989</v>
      </c>
      <c r="D38" s="27">
        <v>1037344.22</v>
      </c>
      <c r="E38" s="27">
        <v>1111887.1399999999</v>
      </c>
      <c r="F38" s="27">
        <v>778771.24</v>
      </c>
      <c r="G38" s="27">
        <v>1173517.6299999999</v>
      </c>
      <c r="H38" s="27">
        <v>1290492.92</v>
      </c>
      <c r="I38" s="27">
        <v>1410543.04</v>
      </c>
      <c r="J38" s="27">
        <v>1559408.36</v>
      </c>
      <c r="K38" s="27">
        <v>1634802.05</v>
      </c>
      <c r="L38" s="27">
        <v>1665901.22</v>
      </c>
      <c r="M38" s="27">
        <v>1243319.8400000001</v>
      </c>
      <c r="N38" s="27">
        <v>1585076.67</v>
      </c>
      <c r="O38" s="27">
        <v>1564978.01</v>
      </c>
      <c r="P38" s="27">
        <v>1192671.8636360001</v>
      </c>
      <c r="Q38" s="27">
        <v>2086069.3627232001</v>
      </c>
      <c r="R38" s="27">
        <v>2940863.64</v>
      </c>
      <c r="S38" s="27">
        <v>3494387.4</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647426.6</v>
      </c>
      <c r="D42" s="51">
        <v>587177.9</v>
      </c>
      <c r="E42" s="51">
        <v>509887.8</v>
      </c>
      <c r="F42" s="51">
        <v>439430.22</v>
      </c>
      <c r="G42" s="51">
        <v>858578.9</v>
      </c>
      <c r="H42" s="51">
        <v>775081.93</v>
      </c>
      <c r="I42" s="51">
        <v>1039417.58</v>
      </c>
      <c r="J42" s="51">
        <v>1065846.3</v>
      </c>
      <c r="K42" s="51">
        <v>925946.04</v>
      </c>
      <c r="L42" s="51">
        <v>788079.95</v>
      </c>
      <c r="M42" s="51">
        <v>667354.23</v>
      </c>
      <c r="N42" s="51">
        <v>571091.43999999994</v>
      </c>
      <c r="O42" s="51">
        <v>489501.23684000003</v>
      </c>
      <c r="P42" s="51">
        <v>418184.61161400005</v>
      </c>
      <c r="Q42" s="51">
        <v>1203808.68</v>
      </c>
      <c r="R42" s="51">
        <v>2038778.21</v>
      </c>
      <c r="S42" s="51">
        <v>2269608.9300000002</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614457.82999999996</v>
      </c>
      <c r="D45" s="51">
        <v>838910.5</v>
      </c>
      <c r="E45" s="51">
        <v>930000.55</v>
      </c>
      <c r="F45" s="51">
        <v>1196924.8500000001</v>
      </c>
      <c r="G45" s="51">
        <v>1468265.91</v>
      </c>
      <c r="H45" s="51">
        <v>1321992.2</v>
      </c>
      <c r="I45" s="51">
        <v>2608089.88</v>
      </c>
      <c r="J45" s="51">
        <v>2662655.5499999998</v>
      </c>
      <c r="K45" s="51">
        <v>2684243.7200000002</v>
      </c>
      <c r="L45" s="51">
        <v>2737595.31</v>
      </c>
      <c r="M45" s="51">
        <v>2733277.71</v>
      </c>
      <c r="N45" s="51">
        <v>2725717.5999999996</v>
      </c>
      <c r="O45" s="51">
        <v>2810856.2800000003</v>
      </c>
      <c r="P45" s="51">
        <v>2818997.04</v>
      </c>
      <c r="Q45" s="51">
        <v>3063011.8499999996</v>
      </c>
      <c r="R45" s="51">
        <v>2525013.81</v>
      </c>
      <c r="S45" s="51">
        <v>2301915.77</v>
      </c>
    </row>
    <row r="46" spans="1:19" ht="39.950000000000003" customHeight="1">
      <c r="A46" s="112" t="s">
        <v>89</v>
      </c>
      <c r="B46" s="111" t="s">
        <v>188</v>
      </c>
      <c r="C46" s="51">
        <v>614457.82999999996</v>
      </c>
      <c r="D46" s="51">
        <v>838910.5</v>
      </c>
      <c r="E46" s="51">
        <v>930000.55</v>
      </c>
      <c r="F46" s="51">
        <v>1196924.8500000001</v>
      </c>
      <c r="G46" s="51">
        <v>1468265.91</v>
      </c>
      <c r="H46" s="51">
        <v>1321992.2</v>
      </c>
      <c r="I46" s="51">
        <v>2608089.88</v>
      </c>
      <c r="J46" s="51">
        <v>2662655.5499999998</v>
      </c>
      <c r="K46" s="51">
        <v>2684243.7200000002</v>
      </c>
      <c r="L46" s="51">
        <v>2737595.31</v>
      </c>
      <c r="M46" s="51">
        <v>2733277.71</v>
      </c>
      <c r="N46" s="51">
        <v>2725717.5999999996</v>
      </c>
      <c r="O46" s="51">
        <v>2810856.2800000003</v>
      </c>
      <c r="P46" s="51">
        <v>2818997.04</v>
      </c>
      <c r="Q46" s="51">
        <v>3063011.8499999996</v>
      </c>
      <c r="R46" s="51">
        <v>2525013.81</v>
      </c>
      <c r="S46" s="51">
        <v>2301915.77</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330.96</v>
      </c>
      <c r="N48" s="51">
        <v>605.74</v>
      </c>
      <c r="O48" s="51">
        <v>2047.63</v>
      </c>
      <c r="P48" s="51">
        <v>3480.53</v>
      </c>
      <c r="Q48" s="51">
        <v>5738.43</v>
      </c>
      <c r="R48" s="51">
        <v>5682.58</v>
      </c>
      <c r="S48" s="51">
        <v>2387.31</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330.96</v>
      </c>
      <c r="N49" s="51">
        <v>605.74</v>
      </c>
      <c r="O49" s="51">
        <v>2047.63</v>
      </c>
      <c r="P49" s="51">
        <v>3480.53</v>
      </c>
      <c r="Q49" s="51">
        <v>5738.43</v>
      </c>
      <c r="R49" s="51">
        <v>5682.58</v>
      </c>
      <c r="S49" s="51">
        <v>2387.31</v>
      </c>
    </row>
    <row r="50" spans="1:19" ht="39.950000000000003" customHeight="1">
      <c r="A50" s="116" t="s">
        <v>97</v>
      </c>
      <c r="B50" s="115" t="s">
        <v>179</v>
      </c>
      <c r="C50" s="51">
        <v>0</v>
      </c>
      <c r="D50" s="51">
        <v>0</v>
      </c>
      <c r="E50" s="51">
        <v>0</v>
      </c>
      <c r="F50" s="51">
        <v>0</v>
      </c>
      <c r="G50" s="51">
        <v>0</v>
      </c>
      <c r="H50" s="51">
        <v>0</v>
      </c>
      <c r="I50" s="51">
        <v>76956.173580000002</v>
      </c>
      <c r="J50" s="51">
        <v>115614.42401999999</v>
      </c>
      <c r="K50" s="51">
        <v>98990.917520000003</v>
      </c>
      <c r="L50" s="51">
        <v>112800.26551000001</v>
      </c>
      <c r="M50" s="51">
        <v>168802.22683</v>
      </c>
      <c r="N50" s="51">
        <v>172408.73519000001</v>
      </c>
      <c r="O50" s="51">
        <v>165200.55309999999</v>
      </c>
      <c r="P50" s="51">
        <v>138650.36245000002</v>
      </c>
      <c r="Q50" s="51">
        <v>154405.18255</v>
      </c>
      <c r="R50" s="51">
        <v>185683.94936</v>
      </c>
      <c r="S50" s="51">
        <v>176684.66560999997</v>
      </c>
    </row>
    <row r="51" spans="1:19" ht="39.950000000000003" customHeight="1">
      <c r="A51" s="116" t="s">
        <v>98</v>
      </c>
      <c r="B51" s="115" t="s">
        <v>178</v>
      </c>
      <c r="C51" s="51">
        <v>0</v>
      </c>
      <c r="D51" s="51">
        <v>0</v>
      </c>
      <c r="E51" s="51">
        <v>0</v>
      </c>
      <c r="F51" s="51">
        <v>0</v>
      </c>
      <c r="G51" s="51">
        <v>0</v>
      </c>
      <c r="H51" s="51">
        <v>0</v>
      </c>
      <c r="I51" s="51">
        <v>76956.173580000002</v>
      </c>
      <c r="J51" s="51">
        <v>115614.42401999999</v>
      </c>
      <c r="K51" s="51">
        <v>98990.917520000003</v>
      </c>
      <c r="L51" s="51">
        <v>112800.26551000001</v>
      </c>
      <c r="M51" s="51">
        <v>168802.22683</v>
      </c>
      <c r="N51" s="51">
        <v>172408.73519000001</v>
      </c>
      <c r="O51" s="51">
        <v>165200.55309999999</v>
      </c>
      <c r="P51" s="51">
        <v>138650.36245000002</v>
      </c>
      <c r="Q51" s="51">
        <v>154405.18255</v>
      </c>
      <c r="R51" s="51">
        <v>185683.94936</v>
      </c>
      <c r="S51" s="51">
        <v>176684.66560999997</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440.32870000000003</v>
      </c>
      <c r="D54" s="51">
        <v>970.54230000000007</v>
      </c>
      <c r="E54" s="51">
        <v>0</v>
      </c>
      <c r="F54" s="51">
        <v>1232.4809</v>
      </c>
      <c r="G54" s="51">
        <v>3290.0735000000004</v>
      </c>
      <c r="H54" s="51">
        <v>8397.4163000000008</v>
      </c>
      <c r="I54" s="51">
        <v>7259.3171000000011</v>
      </c>
      <c r="J54" s="51">
        <v>26518.477400000003</v>
      </c>
      <c r="K54" s="51">
        <v>78544.758199999997</v>
      </c>
      <c r="L54" s="51">
        <v>92782.06210000001</v>
      </c>
      <c r="M54" s="51">
        <v>94710.290000000008</v>
      </c>
      <c r="N54" s="51">
        <v>90030.37</v>
      </c>
      <c r="O54" s="51">
        <v>90535.12</v>
      </c>
      <c r="P54" s="51">
        <v>54128.799999999996</v>
      </c>
      <c r="Q54" s="51">
        <v>17325.45</v>
      </c>
      <c r="R54" s="51">
        <v>17430.14</v>
      </c>
      <c r="S54" s="51">
        <v>15074.09</v>
      </c>
    </row>
    <row r="55" spans="1:19" ht="39.950000000000003" customHeight="1">
      <c r="A55" s="114" t="s">
        <v>103</v>
      </c>
      <c r="B55" s="113" t="s">
        <v>192</v>
      </c>
      <c r="C55" s="51">
        <v>440.32870000000003</v>
      </c>
      <c r="D55" s="51">
        <v>970.54230000000007</v>
      </c>
      <c r="E55" s="51">
        <v>0</v>
      </c>
      <c r="F55" s="51">
        <v>1232.4809</v>
      </c>
      <c r="G55" s="51">
        <v>3290.0735000000004</v>
      </c>
      <c r="H55" s="51">
        <v>8397.4163000000008</v>
      </c>
      <c r="I55" s="51">
        <v>7259.3171000000011</v>
      </c>
      <c r="J55" s="51">
        <v>26518.477400000003</v>
      </c>
      <c r="K55" s="51">
        <v>78544.758199999997</v>
      </c>
      <c r="L55" s="51">
        <v>92782.06210000001</v>
      </c>
      <c r="M55" s="51">
        <v>94710.290000000008</v>
      </c>
      <c r="N55" s="51">
        <v>90030.37</v>
      </c>
      <c r="O55" s="51">
        <v>90535.12</v>
      </c>
      <c r="P55" s="51">
        <v>54128.799999999996</v>
      </c>
      <c r="Q55" s="51">
        <v>17325.45</v>
      </c>
      <c r="R55" s="51">
        <v>17430.14</v>
      </c>
      <c r="S55" s="51">
        <v>15074.09</v>
      </c>
    </row>
    <row r="56" spans="1:19" ht="39.950000000000003" customHeight="1">
      <c r="A56" s="114" t="s">
        <v>145</v>
      </c>
      <c r="B56" s="113" t="s">
        <v>180</v>
      </c>
      <c r="C56" s="51">
        <v>-111775.66534000001</v>
      </c>
      <c r="D56" s="51">
        <v>109376.98769000001</v>
      </c>
      <c r="E56" s="51">
        <v>86661.939530000003</v>
      </c>
      <c r="F56" s="51">
        <v>92981.714219999994</v>
      </c>
      <c r="G56" s="51">
        <v>71645.468500000003</v>
      </c>
      <c r="H56" s="51">
        <v>34449.243900000001</v>
      </c>
      <c r="I56" s="51">
        <v>42958.016220000005</v>
      </c>
      <c r="J56" s="51">
        <v>79284.33477999999</v>
      </c>
      <c r="K56" s="51">
        <v>83357.256179999997</v>
      </c>
      <c r="L56" s="51">
        <v>98373.354499999987</v>
      </c>
      <c r="M56" s="51">
        <v>187643.82929999998</v>
      </c>
      <c r="N56" s="51">
        <v>197109.25</v>
      </c>
      <c r="O56" s="51">
        <v>209915.7</v>
      </c>
      <c r="P56" s="51">
        <v>237553.32</v>
      </c>
      <c r="Q56" s="51">
        <v>181096.76</v>
      </c>
      <c r="R56" s="51">
        <v>209212.7</v>
      </c>
      <c r="S56" s="51">
        <v>304002.12653999997</v>
      </c>
    </row>
    <row r="57" spans="1:19" ht="39.950000000000003" customHeight="1">
      <c r="A57" s="114" t="s">
        <v>146</v>
      </c>
      <c r="B57" s="113" t="s">
        <v>181</v>
      </c>
      <c r="C57" s="51">
        <v>-111775.66534000001</v>
      </c>
      <c r="D57" s="51">
        <v>109376.98769000001</v>
      </c>
      <c r="E57" s="51">
        <v>86661.939530000003</v>
      </c>
      <c r="F57" s="51">
        <v>92981.714219999994</v>
      </c>
      <c r="G57" s="51">
        <v>71645.468500000003</v>
      </c>
      <c r="H57" s="51">
        <v>34449.243900000001</v>
      </c>
      <c r="I57" s="51">
        <v>42958.016220000005</v>
      </c>
      <c r="J57" s="51">
        <v>79284.33477999999</v>
      </c>
      <c r="K57" s="51">
        <v>83357.256179999997</v>
      </c>
      <c r="L57" s="51">
        <v>98373.354499999987</v>
      </c>
      <c r="M57" s="51">
        <v>187643.82929999998</v>
      </c>
      <c r="N57" s="51">
        <v>197109.25</v>
      </c>
      <c r="O57" s="51">
        <v>209915.7</v>
      </c>
      <c r="P57" s="51">
        <v>237553.32</v>
      </c>
      <c r="Q57" s="51">
        <v>181096.76</v>
      </c>
      <c r="R57" s="51">
        <v>209212.7</v>
      </c>
      <c r="S57" s="51">
        <v>304002.12653999997</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123534.3285</v>
      </c>
      <c r="K60" s="51">
        <v>120279.26075000002</v>
      </c>
      <c r="L60" s="51">
        <v>20542.871370000008</v>
      </c>
      <c r="M60" s="51">
        <v>32741.656479999994</v>
      </c>
      <c r="N60" s="51">
        <v>14083.29423</v>
      </c>
      <c r="O60" s="51">
        <v>43784.873919999998</v>
      </c>
      <c r="P60" s="51">
        <v>352936.36</v>
      </c>
      <c r="Q60" s="51">
        <v>333346.25</v>
      </c>
      <c r="R60" s="51">
        <v>325350.45</v>
      </c>
      <c r="S60" s="51">
        <v>336975.90217000002</v>
      </c>
    </row>
    <row r="61" spans="1:19" ht="39.950000000000003" customHeight="1">
      <c r="A61" s="117" t="s">
        <v>152</v>
      </c>
      <c r="B61" s="118" t="s">
        <v>185</v>
      </c>
      <c r="C61" s="51">
        <v>0</v>
      </c>
      <c r="D61" s="51">
        <v>0</v>
      </c>
      <c r="E61" s="51">
        <v>0</v>
      </c>
      <c r="F61" s="51">
        <v>0</v>
      </c>
      <c r="G61" s="51">
        <v>0</v>
      </c>
      <c r="H61" s="51">
        <v>0</v>
      </c>
      <c r="I61" s="51">
        <v>0</v>
      </c>
      <c r="J61" s="51">
        <v>123534.3285</v>
      </c>
      <c r="K61" s="51">
        <v>120279.26075000002</v>
      </c>
      <c r="L61" s="51">
        <v>20542.871370000008</v>
      </c>
      <c r="M61" s="51">
        <v>32741.656479999994</v>
      </c>
      <c r="N61" s="51">
        <v>14083.29423</v>
      </c>
      <c r="O61" s="51">
        <v>43784.873919999998</v>
      </c>
      <c r="P61" s="51">
        <v>352936.36</v>
      </c>
      <c r="Q61" s="51">
        <v>333346.25</v>
      </c>
      <c r="R61" s="51">
        <v>325350.45</v>
      </c>
      <c r="S61" s="51">
        <v>336975.90217000002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9841.1028299999998</v>
      </c>
      <c r="L64" s="51">
        <v>6487.3014600000006</v>
      </c>
      <c r="M64" s="51">
        <v>0</v>
      </c>
      <c r="N64" s="51">
        <v>6193.5604199999998</v>
      </c>
      <c r="O64" s="51">
        <v>11320.45882</v>
      </c>
      <c r="P64" s="51">
        <v>4242.0200000000004</v>
      </c>
      <c r="Q64" s="51">
        <v>5609.19</v>
      </c>
      <c r="R64" s="51">
        <v>8285.6582099999996</v>
      </c>
      <c r="S64" s="51">
        <v>2603.8332599999999</v>
      </c>
    </row>
    <row r="65" spans="1:19" ht="39.950000000000003" customHeight="1">
      <c r="A65" s="119" t="s">
        <v>156</v>
      </c>
      <c r="B65" s="120" t="s">
        <v>184</v>
      </c>
      <c r="C65" s="51">
        <v>0</v>
      </c>
      <c r="D65" s="51">
        <v>0</v>
      </c>
      <c r="E65" s="51">
        <v>0</v>
      </c>
      <c r="F65" s="51">
        <v>0</v>
      </c>
      <c r="G65" s="51">
        <v>0</v>
      </c>
      <c r="H65" s="51">
        <v>0</v>
      </c>
      <c r="I65" s="51">
        <v>0</v>
      </c>
      <c r="J65" s="51">
        <v>0</v>
      </c>
      <c r="K65" s="51">
        <v>9841.1028299999998</v>
      </c>
      <c r="L65" s="51">
        <v>6487.3014600000006</v>
      </c>
      <c r="M65" s="51">
        <v>0</v>
      </c>
      <c r="N65" s="51">
        <v>6193.5604199999998</v>
      </c>
      <c r="O65" s="51">
        <v>11320.45882</v>
      </c>
      <c r="P65" s="51">
        <v>4242.0200000000004</v>
      </c>
      <c r="Q65" s="51">
        <v>5609.19</v>
      </c>
      <c r="R65" s="51">
        <v>8285.6582099999996</v>
      </c>
      <c r="S65" s="51">
        <v>2603.8332599999999</v>
      </c>
    </row>
    <row r="66" spans="1:19">
      <c r="L66" s="122"/>
      <c r="M66" s="122"/>
      <c r="N66" s="122"/>
      <c r="O66" s="122"/>
      <c r="P66" s="122"/>
      <c r="Q66" s="122"/>
      <c r="R66" s="122"/>
      <c r="S66" s="122"/>
    </row>
    <row r="67" spans="1:19">
      <c r="L67" s="122"/>
      <c r="M67" s="122"/>
      <c r="N67" s="122"/>
      <c r="O67" s="122"/>
      <c r="P67" s="122"/>
      <c r="Q67" s="122"/>
      <c r="R67" s="122"/>
      <c r="S67" s="122"/>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3" activePane="bottomLeft" state="frozen"/>
      <selection activeCell="A3293" sqref="A3293"/>
      <selection pane="bottomLeft" activeCell="A11" sqref="A1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12149</v>
      </c>
      <c r="O103" s="37">
        <v>12149</v>
      </c>
      <c r="P103" s="37">
        <v>12149</v>
      </c>
      <c r="Q103" s="37">
        <v>12149</v>
      </c>
      <c r="R103" s="37">
        <v>12149</v>
      </c>
      <c r="S103" s="37">
        <v>12149</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5342.58</v>
      </c>
      <c r="D115" s="37">
        <v>5342.58</v>
      </c>
      <c r="E115" s="37">
        <v>5342.58</v>
      </c>
      <c r="F115" s="37">
        <v>5342.58</v>
      </c>
      <c r="G115" s="37">
        <v>5342.58</v>
      </c>
      <c r="H115" s="37">
        <v>5342.58</v>
      </c>
      <c r="I115" s="37">
        <v>5342.58</v>
      </c>
      <c r="J115" s="37">
        <v>5342.58</v>
      </c>
      <c r="K115" s="37">
        <v>5342.58</v>
      </c>
      <c r="L115" s="37">
        <v>5342.58</v>
      </c>
      <c r="M115" s="37">
        <v>5342.58</v>
      </c>
      <c r="N115" s="37">
        <v>5342.58</v>
      </c>
      <c r="O115" s="37">
        <v>5342.58</v>
      </c>
      <c r="P115" s="37">
        <v>5342.58</v>
      </c>
      <c r="Q115" s="37">
        <v>5342.58</v>
      </c>
      <c r="R115" s="37">
        <v>5342.58</v>
      </c>
      <c r="S115" s="37">
        <v>5342.58</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5342.58</v>
      </c>
      <c r="D191" s="8">
        <f>SUM(D113:D190)</f>
        <v>5342.58</v>
      </c>
      <c r="E191" s="8">
        <f>SUM(E112:E190)</f>
        <v>5342.58</v>
      </c>
      <c r="F191" s="8">
        <f>SUM(F111:F190)</f>
        <v>5342.58</v>
      </c>
      <c r="G191" s="8">
        <f>SUM(G110:G190)</f>
        <v>5342.58</v>
      </c>
      <c r="H191" s="8">
        <f>SUM(H104:H190)</f>
        <v>5342.58</v>
      </c>
      <c r="I191" s="8">
        <f>SUM(I104:I190)</f>
        <v>5342.58</v>
      </c>
      <c r="J191" s="8">
        <f t="shared" ref="J191:L191" si="1">SUM(J104:J190)</f>
        <v>5342.58</v>
      </c>
      <c r="K191" s="8">
        <f>SUM(K104:K190)</f>
        <v>5342.58</v>
      </c>
      <c r="L191" s="8">
        <f t="shared" si="1"/>
        <v>5342.58</v>
      </c>
      <c r="M191" s="8">
        <f>SUM(M104:M190)</f>
        <v>5342.58</v>
      </c>
      <c r="N191" s="11">
        <f>SUM(N99:N190)</f>
        <v>17491.580000000002</v>
      </c>
      <c r="O191" s="11">
        <f>SUM(O99:O190)</f>
        <v>17491.580000000002</v>
      </c>
      <c r="P191" s="11">
        <f>SUM(P99:P190)</f>
        <v>17491.580000000002</v>
      </c>
      <c r="Q191" s="11">
        <f>SUM(Q99:Q190)</f>
        <v>17491.580000000002</v>
      </c>
      <c r="R191" s="11">
        <f>SUM(R98:R190)</f>
        <v>17491.580000000002</v>
      </c>
      <c r="S191" s="11">
        <f>SUM(S98:S190)</f>
        <v>17491.580000000002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4048.3</v>
      </c>
      <c r="J225" s="37">
        <v>4048.3</v>
      </c>
      <c r="K225" s="37">
        <v>4048.3</v>
      </c>
      <c r="L225" s="37">
        <v>4048.3</v>
      </c>
      <c r="M225" s="37">
        <v>4048.3</v>
      </c>
      <c r="N225" s="37">
        <v>4048.3</v>
      </c>
      <c r="O225" s="37">
        <v>4048.3</v>
      </c>
      <c r="P225" s="37">
        <v>4048.3</v>
      </c>
      <c r="Q225" s="37">
        <v>4048.3</v>
      </c>
      <c r="R225" s="37">
        <v>4048.3</v>
      </c>
      <c r="S225" s="37">
        <v>4048.3</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4048.3</v>
      </c>
      <c r="J286" s="8">
        <f t="shared" ref="J286:L286" si="2">SUM(J199:J285)</f>
        <v>4048.3</v>
      </c>
      <c r="K286" s="8">
        <f>SUM(K199:K285)</f>
        <v>4048.3</v>
      </c>
      <c r="L286" s="8">
        <f t="shared" si="2"/>
        <v>4048.3</v>
      </c>
      <c r="M286" s="8">
        <f>SUM(M199:M285)</f>
        <v>4048.3</v>
      </c>
      <c r="N286" s="11">
        <f>SUM(N194:N285)</f>
        <v>4048.3</v>
      </c>
      <c r="O286" s="11">
        <f>SUM(O194:O285)</f>
        <v>4048.3</v>
      </c>
      <c r="P286" s="11">
        <f>SUM(P194:P285)</f>
        <v>4048.3</v>
      </c>
      <c r="Q286" s="11">
        <f>SUM(Q194:Q285)</f>
        <v>4048.3</v>
      </c>
      <c r="R286" s="11">
        <f>SUM(R193:R285)</f>
        <v>4048.3</v>
      </c>
      <c r="S286" s="11">
        <f>SUM(S193:S285)</f>
        <v>4048.3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115654.37</v>
      </c>
      <c r="S289" s="37">
        <v>115654.37</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7013.26</v>
      </c>
      <c r="L296" s="37">
        <v>7013.26</v>
      </c>
      <c r="M296" s="37">
        <v>7013.26</v>
      </c>
      <c r="N296" s="37">
        <v>7013.26</v>
      </c>
      <c r="O296" s="37">
        <v>7013.26</v>
      </c>
      <c r="P296" s="37">
        <v>7013.26</v>
      </c>
      <c r="Q296" s="37">
        <v>7013.26</v>
      </c>
      <c r="R296" s="37">
        <v>7013.26</v>
      </c>
      <c r="S296" s="37">
        <v>7013.26</v>
      </c>
    </row>
    <row r="297" spans="1:19">
      <c r="B297" s="6">
        <v>2013</v>
      </c>
      <c r="C297" s="36"/>
      <c r="D297" s="36"/>
      <c r="E297" s="36"/>
      <c r="F297" s="36"/>
      <c r="G297" s="36"/>
      <c r="H297" s="36"/>
      <c r="I297" s="36"/>
      <c r="J297" s="37">
        <v>156.44</v>
      </c>
      <c r="K297" s="37">
        <v>156.44</v>
      </c>
      <c r="L297" s="37">
        <v>156.44</v>
      </c>
      <c r="M297" s="37">
        <v>156.44</v>
      </c>
      <c r="N297" s="37">
        <v>156.44</v>
      </c>
      <c r="O297" s="37">
        <v>156.44</v>
      </c>
      <c r="P297" s="37">
        <v>156.44</v>
      </c>
      <c r="Q297" s="37">
        <v>156.44</v>
      </c>
      <c r="R297" s="37">
        <v>156.44</v>
      </c>
      <c r="S297" s="37">
        <v>156.44</v>
      </c>
    </row>
    <row r="298" spans="1:19">
      <c r="B298" s="6">
        <v>2012</v>
      </c>
      <c r="C298" s="36"/>
      <c r="D298" s="36"/>
      <c r="E298" s="36"/>
      <c r="F298" s="36"/>
      <c r="G298" s="36"/>
      <c r="H298" s="36"/>
      <c r="I298" s="37">
        <v>109084.23</v>
      </c>
      <c r="J298" s="37">
        <v>109084.23</v>
      </c>
      <c r="K298" s="37">
        <v>109084.23</v>
      </c>
      <c r="L298" s="37">
        <v>109084.23</v>
      </c>
      <c r="M298" s="37">
        <v>109084.23</v>
      </c>
      <c r="N298" s="37">
        <v>109084.23</v>
      </c>
      <c r="O298" s="37">
        <v>109084.23</v>
      </c>
      <c r="P298" s="37">
        <v>109084.23</v>
      </c>
      <c r="Q298" s="37">
        <v>109084.23</v>
      </c>
      <c r="R298" s="37">
        <v>109084.23</v>
      </c>
      <c r="S298" s="37">
        <v>109084.23</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313.98</v>
      </c>
      <c r="J310" s="37">
        <v>313.98</v>
      </c>
      <c r="K310" s="37">
        <v>313.98</v>
      </c>
      <c r="L310" s="37">
        <v>313.98</v>
      </c>
      <c r="M310" s="37">
        <v>313.98</v>
      </c>
      <c r="N310" s="37">
        <v>313.98</v>
      </c>
      <c r="O310" s="37">
        <v>313.98</v>
      </c>
      <c r="P310" s="37">
        <v>313.98</v>
      </c>
      <c r="Q310" s="37">
        <v>313.98</v>
      </c>
      <c r="R310" s="37">
        <v>313.98</v>
      </c>
      <c r="S310" s="37">
        <v>313.98</v>
      </c>
    </row>
    <row r="311" spans="2:19">
      <c r="B311" s="6">
        <v>1999</v>
      </c>
      <c r="C311" s="37">
        <v>0</v>
      </c>
      <c r="D311" s="37">
        <v>0</v>
      </c>
      <c r="E311" s="37">
        <v>0</v>
      </c>
      <c r="F311" s="37">
        <v>0</v>
      </c>
      <c r="G311" s="37">
        <v>0</v>
      </c>
      <c r="H311" s="37">
        <v>0</v>
      </c>
      <c r="I311" s="37">
        <v>2660.8</v>
      </c>
      <c r="J311" s="37">
        <v>2660.8</v>
      </c>
      <c r="K311" s="37">
        <v>2660.8</v>
      </c>
      <c r="L311" s="37">
        <v>2660.8</v>
      </c>
      <c r="M311" s="37">
        <v>2660.8</v>
      </c>
      <c r="N311" s="37">
        <v>2660.8</v>
      </c>
      <c r="O311" s="37">
        <v>2660.8</v>
      </c>
      <c r="P311" s="37">
        <v>2660.8</v>
      </c>
      <c r="Q311" s="37">
        <v>2660.8</v>
      </c>
      <c r="R311" s="37">
        <v>2660.8</v>
      </c>
      <c r="S311" s="37">
        <v>2660.8</v>
      </c>
    </row>
    <row r="312" spans="2:19">
      <c r="B312" s="6">
        <v>1998</v>
      </c>
      <c r="C312" s="37">
        <v>0</v>
      </c>
      <c r="D312" s="37">
        <v>0</v>
      </c>
      <c r="E312" s="37">
        <v>0</v>
      </c>
      <c r="F312" s="37">
        <v>0</v>
      </c>
      <c r="G312" s="37">
        <v>0</v>
      </c>
      <c r="H312" s="37">
        <v>0</v>
      </c>
      <c r="I312" s="37">
        <v>2787.62</v>
      </c>
      <c r="J312" s="37">
        <v>2787.62</v>
      </c>
      <c r="K312" s="37">
        <v>2787.62</v>
      </c>
      <c r="L312" s="37">
        <v>2787.62</v>
      </c>
      <c r="M312" s="37">
        <v>2787.62</v>
      </c>
      <c r="N312" s="37">
        <v>2787.62</v>
      </c>
      <c r="O312" s="37">
        <v>2787.62</v>
      </c>
      <c r="P312" s="37">
        <v>2787.62</v>
      </c>
      <c r="Q312" s="37">
        <v>2787.62</v>
      </c>
      <c r="R312" s="37">
        <v>2787.62</v>
      </c>
      <c r="S312" s="37">
        <v>2787.62</v>
      </c>
    </row>
    <row r="313" spans="2:19">
      <c r="B313" s="6">
        <v>1997</v>
      </c>
      <c r="C313" s="37">
        <v>0</v>
      </c>
      <c r="D313" s="37">
        <v>0</v>
      </c>
      <c r="E313" s="37">
        <v>0</v>
      </c>
      <c r="F313" s="37">
        <v>0</v>
      </c>
      <c r="G313" s="37">
        <v>0</v>
      </c>
      <c r="H313" s="37">
        <v>0</v>
      </c>
      <c r="I313" s="37">
        <v>387148.2</v>
      </c>
      <c r="J313" s="37">
        <v>387148.2</v>
      </c>
      <c r="K313" s="37">
        <v>387148.2</v>
      </c>
      <c r="L313" s="37">
        <v>387148.2</v>
      </c>
      <c r="M313" s="37">
        <v>387148.2</v>
      </c>
      <c r="N313" s="37">
        <v>387148.2</v>
      </c>
      <c r="O313" s="37">
        <v>387148.2</v>
      </c>
      <c r="P313" s="37">
        <v>387148.2</v>
      </c>
      <c r="Q313" s="37">
        <v>387148.2</v>
      </c>
      <c r="R313" s="37">
        <v>387148.2</v>
      </c>
      <c r="S313" s="37">
        <v>387148.2</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501994.83</v>
      </c>
      <c r="J381" s="8">
        <f t="shared" ref="J381" si="3">SUM(J294:J380)</f>
        <v>502151.27</v>
      </c>
      <c r="K381" s="8">
        <f>SUM(K294:K380)</f>
        <v>509164.53</v>
      </c>
      <c r="L381" s="8">
        <f t="shared" ref="L381" si="4">SUM(L294:L380)</f>
        <v>509164.53</v>
      </c>
      <c r="M381" s="8">
        <f>SUM(M294:M380)</f>
        <v>509164.53</v>
      </c>
      <c r="N381" s="11">
        <f>SUM(N289:N380)</f>
        <v>509164.53</v>
      </c>
      <c r="O381" s="11">
        <f>SUM(O289:O380)</f>
        <v>509164.53</v>
      </c>
      <c r="P381" s="11">
        <f>SUM(P289:P380)</f>
        <v>509164.53</v>
      </c>
      <c r="Q381" s="11">
        <f>SUM(Q289:Q380)</f>
        <v>509164.53</v>
      </c>
      <c r="R381" s="11">
        <f>SUM(R288:R380)</f>
        <v>624818.9</v>
      </c>
      <c r="S381" s="11">
        <f>SUM(S288:S380)</f>
        <v>624818.9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10288.49</v>
      </c>
    </row>
    <row r="479" spans="1:19">
      <c r="A479" s="38"/>
      <c r="B479" s="6">
        <v>2021</v>
      </c>
      <c r="C479" s="36"/>
      <c r="D479" s="36"/>
      <c r="E479" s="36"/>
      <c r="F479" s="36"/>
      <c r="G479" s="36"/>
      <c r="H479" s="36"/>
      <c r="I479" s="36"/>
      <c r="J479" s="36"/>
      <c r="K479" s="36"/>
      <c r="L479" s="36"/>
      <c r="M479" s="36"/>
      <c r="N479" s="36"/>
      <c r="O479" s="36"/>
      <c r="P479" s="36"/>
      <c r="Q479" s="36"/>
      <c r="R479" s="37">
        <v>16580.439999999999</v>
      </c>
      <c r="S479" s="37">
        <v>16580.439999999999</v>
      </c>
    </row>
    <row r="480" spans="1:19">
      <c r="B480" s="6">
        <v>2020</v>
      </c>
      <c r="C480" s="36"/>
      <c r="D480" s="36"/>
      <c r="E480" s="36"/>
      <c r="F480" s="36"/>
      <c r="G480" s="36"/>
      <c r="H480" s="36"/>
      <c r="I480" s="36"/>
      <c r="J480" s="36"/>
      <c r="K480" s="36"/>
      <c r="L480" s="36"/>
      <c r="M480" s="36"/>
      <c r="N480" s="36"/>
      <c r="O480" s="36"/>
      <c r="P480" s="36"/>
      <c r="Q480" s="37">
        <v>25400</v>
      </c>
      <c r="R480" s="37">
        <v>25400</v>
      </c>
      <c r="S480" s="37">
        <v>25400</v>
      </c>
    </row>
    <row r="481" spans="1:19">
      <c r="A481" s="40"/>
      <c r="B481" s="6">
        <v>2019</v>
      </c>
      <c r="C481" s="36"/>
      <c r="D481" s="36"/>
      <c r="E481" s="36"/>
      <c r="F481" s="36"/>
      <c r="G481" s="36"/>
      <c r="H481" s="36"/>
      <c r="I481" s="36"/>
      <c r="J481" s="36"/>
      <c r="K481" s="36"/>
      <c r="L481" s="36"/>
      <c r="M481" s="36"/>
      <c r="N481" s="36"/>
      <c r="O481" s="36"/>
      <c r="P481" s="37">
        <v>10917</v>
      </c>
      <c r="Q481" s="37">
        <v>10917</v>
      </c>
      <c r="R481" s="37">
        <v>10917</v>
      </c>
      <c r="S481" s="37">
        <v>10917</v>
      </c>
    </row>
    <row r="482" spans="1:19">
      <c r="A482" s="40"/>
      <c r="B482" s="6">
        <v>2018</v>
      </c>
      <c r="C482" s="36"/>
      <c r="D482" s="36"/>
      <c r="E482" s="36"/>
      <c r="F482" s="36"/>
      <c r="G482" s="36"/>
      <c r="H482" s="36"/>
      <c r="I482" s="36"/>
      <c r="J482" s="36"/>
      <c r="K482" s="36"/>
      <c r="L482" s="36"/>
      <c r="M482" s="36"/>
      <c r="N482" s="36"/>
      <c r="O482" s="37">
        <v>30</v>
      </c>
      <c r="P482" s="37">
        <v>30</v>
      </c>
      <c r="Q482" s="37">
        <v>30</v>
      </c>
      <c r="R482" s="37">
        <v>30</v>
      </c>
      <c r="S482" s="37">
        <v>30</v>
      </c>
    </row>
    <row r="483" spans="1:19">
      <c r="A483" s="40"/>
      <c r="B483" s="6">
        <v>2017</v>
      </c>
      <c r="C483" s="36"/>
      <c r="D483" s="36"/>
      <c r="E483" s="36"/>
      <c r="F483" s="36"/>
      <c r="G483" s="36"/>
      <c r="H483" s="36"/>
      <c r="I483" s="36"/>
      <c r="J483" s="36"/>
      <c r="K483" s="36"/>
      <c r="L483" s="36"/>
      <c r="M483" s="36"/>
      <c r="N483" s="37">
        <v>17777</v>
      </c>
      <c r="O483" s="37">
        <v>17777</v>
      </c>
      <c r="P483" s="37">
        <v>17777</v>
      </c>
      <c r="Q483" s="37">
        <v>17777</v>
      </c>
      <c r="R483" s="37">
        <v>17777</v>
      </c>
      <c r="S483" s="37">
        <v>17777</v>
      </c>
    </row>
    <row r="484" spans="1:19">
      <c r="B484" s="6">
        <v>2016</v>
      </c>
      <c r="C484" s="36"/>
      <c r="D484" s="36"/>
      <c r="E484" s="36"/>
      <c r="F484" s="36"/>
      <c r="G484" s="36"/>
      <c r="H484" s="36"/>
      <c r="I484" s="36"/>
      <c r="J484" s="36"/>
      <c r="K484" s="36"/>
      <c r="L484" s="36"/>
      <c r="M484" s="37">
        <v>858.34</v>
      </c>
      <c r="N484" s="37">
        <v>858.34</v>
      </c>
      <c r="O484" s="37">
        <v>858.34</v>
      </c>
      <c r="P484" s="37">
        <v>858.34</v>
      </c>
      <c r="Q484" s="37">
        <v>858.34</v>
      </c>
      <c r="R484" s="37">
        <v>858.34</v>
      </c>
      <c r="S484" s="37">
        <v>858.34</v>
      </c>
    </row>
    <row r="485" spans="1:19">
      <c r="B485" s="6">
        <v>2015</v>
      </c>
      <c r="C485" s="36"/>
      <c r="D485" s="36"/>
      <c r="E485" s="36"/>
      <c r="F485" s="36"/>
      <c r="G485" s="36"/>
      <c r="H485" s="36"/>
      <c r="I485" s="36"/>
      <c r="J485" s="36"/>
      <c r="K485" s="36"/>
      <c r="L485" s="37">
        <v>41420.400000000001</v>
      </c>
      <c r="M485" s="37">
        <v>41420.400000000001</v>
      </c>
      <c r="N485" s="37">
        <v>41420.400000000001</v>
      </c>
      <c r="O485" s="37">
        <v>41420.400000000001</v>
      </c>
      <c r="P485" s="37">
        <v>41420.400000000001</v>
      </c>
      <c r="Q485" s="37">
        <v>41420.400000000001</v>
      </c>
      <c r="R485" s="37">
        <v>41420.400000000001</v>
      </c>
      <c r="S485" s="37">
        <v>41420.400000000001</v>
      </c>
    </row>
    <row r="486" spans="1:19">
      <c r="B486" s="6">
        <v>2014</v>
      </c>
      <c r="C486" s="36"/>
      <c r="D486" s="36"/>
      <c r="E486" s="36"/>
      <c r="F486" s="36"/>
      <c r="G486" s="36"/>
      <c r="H486" s="36"/>
      <c r="I486" s="36"/>
      <c r="J486" s="36"/>
      <c r="K486" s="37">
        <v>20701.64</v>
      </c>
      <c r="L486" s="37">
        <v>20701.64</v>
      </c>
      <c r="M486" s="37">
        <v>20701.64</v>
      </c>
      <c r="N486" s="37">
        <v>20701.64</v>
      </c>
      <c r="O486" s="37">
        <v>20701.64</v>
      </c>
      <c r="P486" s="37">
        <v>20701.64</v>
      </c>
      <c r="Q486" s="37">
        <v>20701.64</v>
      </c>
      <c r="R486" s="37">
        <v>20701.64</v>
      </c>
      <c r="S486" s="37">
        <v>20701.64</v>
      </c>
    </row>
    <row r="487" spans="1:19">
      <c r="B487" s="6">
        <v>2013</v>
      </c>
      <c r="C487" s="36"/>
      <c r="D487" s="36"/>
      <c r="E487" s="36"/>
      <c r="F487" s="36"/>
      <c r="G487" s="36"/>
      <c r="H487" s="36"/>
      <c r="I487" s="36"/>
      <c r="J487" s="37">
        <v>3210.57</v>
      </c>
      <c r="K487" s="37">
        <v>3210.57</v>
      </c>
      <c r="L487" s="37">
        <v>3210.57</v>
      </c>
      <c r="M487" s="37">
        <v>3210.57</v>
      </c>
      <c r="N487" s="37">
        <v>3210.57</v>
      </c>
      <c r="O487" s="37">
        <v>3210.57</v>
      </c>
      <c r="P487" s="37">
        <v>3210.57</v>
      </c>
      <c r="Q487" s="37">
        <v>3210.57</v>
      </c>
      <c r="R487" s="37">
        <v>3210.57</v>
      </c>
      <c r="S487" s="37">
        <v>3210.57</v>
      </c>
    </row>
    <row r="488" spans="1:19">
      <c r="B488" s="6">
        <v>2012</v>
      </c>
      <c r="C488" s="36"/>
      <c r="D488" s="36"/>
      <c r="E488" s="36"/>
      <c r="F488" s="36"/>
      <c r="G488" s="36"/>
      <c r="H488" s="36"/>
      <c r="I488" s="37">
        <v>24801.18</v>
      </c>
      <c r="J488" s="37">
        <v>24801.18</v>
      </c>
      <c r="K488" s="37">
        <v>24801.18</v>
      </c>
      <c r="L488" s="37">
        <v>24801.18</v>
      </c>
      <c r="M488" s="37">
        <v>24801.18</v>
      </c>
      <c r="N488" s="37">
        <v>24801.18</v>
      </c>
      <c r="O488" s="37">
        <v>24801.18</v>
      </c>
      <c r="P488" s="37">
        <v>24801.18</v>
      </c>
      <c r="Q488" s="37">
        <v>24801.18</v>
      </c>
      <c r="R488" s="37">
        <v>24801.18</v>
      </c>
      <c r="S488" s="37">
        <v>24801.18</v>
      </c>
    </row>
    <row r="489" spans="1:19">
      <c r="B489" s="6">
        <v>2011</v>
      </c>
      <c r="C489" s="36"/>
      <c r="D489" s="36"/>
      <c r="E489" s="36"/>
      <c r="F489" s="36"/>
      <c r="G489" s="36"/>
      <c r="H489" s="37">
        <v>0</v>
      </c>
      <c r="I489" s="37">
        <v>41650.129999999997</v>
      </c>
      <c r="J489" s="37">
        <v>41650.129999999997</v>
      </c>
      <c r="K489" s="37">
        <v>41650.129999999997</v>
      </c>
      <c r="L489" s="37">
        <v>41650.129999999997</v>
      </c>
      <c r="M489" s="37">
        <v>41650.129999999997</v>
      </c>
      <c r="N489" s="37">
        <v>41650.129999999997</v>
      </c>
      <c r="O489" s="37">
        <v>41650.129999999997</v>
      </c>
      <c r="P489" s="37">
        <v>41650.129999999997</v>
      </c>
      <c r="Q489" s="37">
        <v>41650.129999999997</v>
      </c>
      <c r="R489" s="37">
        <v>41650.129999999997</v>
      </c>
      <c r="S489" s="37">
        <v>41650.129999999997</v>
      </c>
    </row>
    <row r="490" spans="1:19">
      <c r="B490" s="6">
        <v>2010</v>
      </c>
      <c r="C490" s="36"/>
      <c r="D490" s="36"/>
      <c r="E490" s="36"/>
      <c r="F490" s="36"/>
      <c r="G490" s="37">
        <v>0</v>
      </c>
      <c r="H490" s="37">
        <v>0</v>
      </c>
      <c r="I490" s="37">
        <v>3385.89</v>
      </c>
      <c r="J490" s="37">
        <v>3385.89</v>
      </c>
      <c r="K490" s="37">
        <v>3385.89</v>
      </c>
      <c r="L490" s="37">
        <v>3385.89</v>
      </c>
      <c r="M490" s="37">
        <v>3385.89</v>
      </c>
      <c r="N490" s="37">
        <v>3385.89</v>
      </c>
      <c r="O490" s="37">
        <v>3385.89</v>
      </c>
      <c r="P490" s="37">
        <v>3385.89</v>
      </c>
      <c r="Q490" s="37">
        <v>3385.89</v>
      </c>
      <c r="R490" s="37">
        <v>3385.89</v>
      </c>
      <c r="S490" s="37">
        <v>3385.89</v>
      </c>
    </row>
    <row r="491" spans="1:19">
      <c r="B491" s="6">
        <v>2009</v>
      </c>
      <c r="C491" s="36"/>
      <c r="D491" s="36"/>
      <c r="E491" s="36"/>
      <c r="F491" s="37">
        <v>0</v>
      </c>
      <c r="G491" s="37">
        <v>0</v>
      </c>
      <c r="H491" s="37">
        <v>0</v>
      </c>
      <c r="I491" s="37">
        <v>418.96</v>
      </c>
      <c r="J491" s="37">
        <v>418.96</v>
      </c>
      <c r="K491" s="37">
        <v>418.96</v>
      </c>
      <c r="L491" s="37">
        <v>418.96</v>
      </c>
      <c r="M491" s="37">
        <v>418.96</v>
      </c>
      <c r="N491" s="37">
        <v>418.96</v>
      </c>
      <c r="O491" s="37">
        <v>418.96</v>
      </c>
      <c r="P491" s="37">
        <v>418.96</v>
      </c>
      <c r="Q491" s="37">
        <v>418.96</v>
      </c>
      <c r="R491" s="37">
        <v>418.96</v>
      </c>
      <c r="S491" s="37">
        <v>418.96</v>
      </c>
    </row>
    <row r="492" spans="1:19">
      <c r="B492" s="6">
        <v>2008</v>
      </c>
      <c r="C492" s="36"/>
      <c r="D492" s="36"/>
      <c r="E492" s="37">
        <v>0</v>
      </c>
      <c r="F492" s="37">
        <v>0</v>
      </c>
      <c r="G492" s="37">
        <v>0</v>
      </c>
      <c r="H492" s="37">
        <v>0</v>
      </c>
      <c r="I492" s="37">
        <v>21243.91</v>
      </c>
      <c r="J492" s="37">
        <v>21243.91</v>
      </c>
      <c r="K492" s="37">
        <v>21243.91</v>
      </c>
      <c r="L492" s="37">
        <v>21243.91</v>
      </c>
      <c r="M492" s="37">
        <v>21243.91</v>
      </c>
      <c r="N492" s="37">
        <v>21243.91</v>
      </c>
      <c r="O492" s="37">
        <v>21243.91</v>
      </c>
      <c r="P492" s="37">
        <v>21243.91</v>
      </c>
      <c r="Q492" s="37">
        <v>21243.91</v>
      </c>
      <c r="R492" s="37">
        <v>21243.91</v>
      </c>
      <c r="S492" s="37">
        <v>21243.91</v>
      </c>
    </row>
    <row r="493" spans="1:19">
      <c r="B493" s="6">
        <v>2007</v>
      </c>
      <c r="C493" s="36"/>
      <c r="D493" s="37">
        <v>0</v>
      </c>
      <c r="E493" s="37">
        <v>0</v>
      </c>
      <c r="F493" s="37">
        <v>0</v>
      </c>
      <c r="G493" s="37">
        <v>0</v>
      </c>
      <c r="H493" s="37">
        <v>0</v>
      </c>
      <c r="I493" s="37">
        <v>9242.1299999999992</v>
      </c>
      <c r="J493" s="37">
        <v>9242.1299999999992</v>
      </c>
      <c r="K493" s="37">
        <v>9242.1299999999992</v>
      </c>
      <c r="L493" s="37">
        <v>9242.1299999999992</v>
      </c>
      <c r="M493" s="37">
        <v>9242.1299999999992</v>
      </c>
      <c r="N493" s="37">
        <v>9242.1299999999992</v>
      </c>
      <c r="O493" s="37">
        <v>9242.1299999999992</v>
      </c>
      <c r="P493" s="37">
        <v>9242.1299999999992</v>
      </c>
      <c r="Q493" s="37">
        <v>9242.1299999999992</v>
      </c>
      <c r="R493" s="37">
        <v>9242.1299999999992</v>
      </c>
      <c r="S493" s="37">
        <v>9242.1299999999992</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51789.118499999997</v>
      </c>
      <c r="D495" s="37">
        <v>51789.120000000003</v>
      </c>
      <c r="E495" s="37">
        <v>51789.120000000003</v>
      </c>
      <c r="F495" s="37">
        <v>51789.120000000003</v>
      </c>
      <c r="G495" s="37">
        <v>51789.120000000003</v>
      </c>
      <c r="H495" s="37">
        <v>51789.120000000003</v>
      </c>
      <c r="I495" s="37">
        <v>4167.58</v>
      </c>
      <c r="J495" s="37">
        <v>4167.58</v>
      </c>
      <c r="K495" s="37">
        <v>4167.58</v>
      </c>
      <c r="L495" s="37">
        <v>4167.58</v>
      </c>
      <c r="M495" s="37">
        <v>4167.58</v>
      </c>
      <c r="N495" s="37">
        <v>4167.58</v>
      </c>
      <c r="O495" s="37">
        <v>4167.58</v>
      </c>
      <c r="P495" s="37">
        <v>4167.58</v>
      </c>
      <c r="Q495" s="37">
        <v>4167.58</v>
      </c>
      <c r="R495" s="37">
        <v>4167.58</v>
      </c>
      <c r="S495" s="37">
        <v>4167.58</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51789.118499999997</v>
      </c>
      <c r="D571" s="8">
        <f>SUM(D493:D570)</f>
        <v>51789.120000000003</v>
      </c>
      <c r="E571" s="8">
        <f>SUM(E492:E570)</f>
        <v>51789.120000000003</v>
      </c>
      <c r="F571" s="8">
        <f>SUM(F491:F570)</f>
        <v>51789.120000000003</v>
      </c>
      <c r="G571" s="8">
        <f>SUM(G490:G570)</f>
        <v>51789.120000000003</v>
      </c>
      <c r="H571" s="8">
        <f>SUM(H484:H570)</f>
        <v>51789.120000000003</v>
      </c>
      <c r="I571" s="8">
        <f>SUM(I484:I570)</f>
        <v>104909.78000000001</v>
      </c>
      <c r="J571" s="8">
        <f t="shared" ref="J571" si="7">SUM(J484:J570)</f>
        <v>108120.35000000002</v>
      </c>
      <c r="K571" s="8">
        <f>SUM(K484:K570)</f>
        <v>128821.99</v>
      </c>
      <c r="L571" s="8">
        <f t="shared" ref="L571" si="8">SUM(L484:L570)</f>
        <v>170242.39</v>
      </c>
      <c r="M571" s="8">
        <f>SUM(M484:M570)</f>
        <v>171100.73</v>
      </c>
      <c r="N571" s="11">
        <f>SUM(N479:N570)</f>
        <v>188877.73</v>
      </c>
      <c r="O571" s="11">
        <f>SUM(O479:O570)</f>
        <v>188907.73</v>
      </c>
      <c r="P571" s="11">
        <f>SUM(P479:P570)</f>
        <v>199824.73</v>
      </c>
      <c r="Q571" s="11">
        <f>SUM(Q479:Q570)</f>
        <v>225224.73</v>
      </c>
      <c r="R571" s="11">
        <f>SUM(R478:R570)</f>
        <v>241805.17</v>
      </c>
      <c r="S571" s="11">
        <f>SUM(S478:S570)</f>
        <v>252093.66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17235.37</v>
      </c>
    </row>
    <row r="574" spans="1:19">
      <c r="A574" s="38"/>
      <c r="B574" s="6">
        <v>2021</v>
      </c>
      <c r="C574" s="36"/>
      <c r="D574" s="36"/>
      <c r="E574" s="36"/>
      <c r="F574" s="36"/>
      <c r="G574" s="36"/>
      <c r="H574" s="36"/>
      <c r="I574" s="36"/>
      <c r="J574" s="36"/>
      <c r="K574" s="36"/>
      <c r="L574" s="36"/>
      <c r="M574" s="36"/>
      <c r="N574" s="36"/>
      <c r="O574" s="36"/>
      <c r="P574" s="36"/>
      <c r="Q574" s="36"/>
      <c r="R574" s="37">
        <v>3452.6</v>
      </c>
      <c r="S574" s="37">
        <v>3452.6</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7208</v>
      </c>
      <c r="Q576" s="37">
        <v>7208</v>
      </c>
      <c r="R576" s="37">
        <v>7208</v>
      </c>
      <c r="S576" s="37">
        <v>7208</v>
      </c>
    </row>
    <row r="577" spans="1:19">
      <c r="A577" s="40"/>
      <c r="B577" s="6">
        <v>2018</v>
      </c>
      <c r="C577" s="36"/>
      <c r="D577" s="36"/>
      <c r="E577" s="36"/>
      <c r="F577" s="36"/>
      <c r="G577" s="36"/>
      <c r="H577" s="36"/>
      <c r="I577" s="36"/>
      <c r="J577" s="36"/>
      <c r="K577" s="36"/>
      <c r="L577" s="36"/>
      <c r="M577" s="36"/>
      <c r="N577" s="36"/>
      <c r="O577" s="37">
        <v>3673</v>
      </c>
      <c r="P577" s="37">
        <v>3673</v>
      </c>
      <c r="Q577" s="37">
        <v>3673</v>
      </c>
      <c r="R577" s="37">
        <v>3673</v>
      </c>
      <c r="S577" s="37">
        <v>3673</v>
      </c>
    </row>
    <row r="578" spans="1:19">
      <c r="A578" s="40"/>
      <c r="B578" s="6">
        <v>2017</v>
      </c>
      <c r="C578" s="36"/>
      <c r="D578" s="36"/>
      <c r="E578" s="36"/>
      <c r="F578" s="36"/>
      <c r="G578" s="36"/>
      <c r="H578" s="36"/>
      <c r="I578" s="36"/>
      <c r="J578" s="36"/>
      <c r="K578" s="36"/>
      <c r="L578" s="36"/>
      <c r="M578" s="36"/>
      <c r="N578" s="37">
        <v>1099</v>
      </c>
      <c r="O578" s="37">
        <v>1099</v>
      </c>
      <c r="P578" s="37">
        <v>1099</v>
      </c>
      <c r="Q578" s="37">
        <v>1099</v>
      </c>
      <c r="R578" s="37">
        <v>1099</v>
      </c>
      <c r="S578" s="37">
        <v>1099</v>
      </c>
    </row>
    <row r="579" spans="1:19">
      <c r="B579" s="6">
        <v>2016</v>
      </c>
      <c r="C579" s="36"/>
      <c r="D579" s="36"/>
      <c r="E579" s="36"/>
      <c r="F579" s="36"/>
      <c r="G579" s="36"/>
      <c r="H579" s="36"/>
      <c r="I579" s="36"/>
      <c r="J579" s="36"/>
      <c r="K579" s="36"/>
      <c r="L579" s="36"/>
      <c r="M579" s="37">
        <v>10047</v>
      </c>
      <c r="N579" s="37">
        <v>10047</v>
      </c>
      <c r="O579" s="37">
        <v>10047</v>
      </c>
      <c r="P579" s="37">
        <v>10047</v>
      </c>
      <c r="Q579" s="37">
        <v>10047</v>
      </c>
      <c r="R579" s="37">
        <v>10047</v>
      </c>
      <c r="S579" s="37">
        <v>10047</v>
      </c>
    </row>
    <row r="580" spans="1:19">
      <c r="B580" s="6">
        <v>2015</v>
      </c>
      <c r="C580" s="36"/>
      <c r="D580" s="36"/>
      <c r="E580" s="36"/>
      <c r="F580" s="36"/>
      <c r="G580" s="36"/>
      <c r="H580" s="36"/>
      <c r="I580" s="36"/>
      <c r="J580" s="36"/>
      <c r="K580" s="36"/>
      <c r="L580" s="37">
        <v>4109.6099999999997</v>
      </c>
      <c r="M580" s="37">
        <v>4109.6099999999997</v>
      </c>
      <c r="N580" s="37">
        <v>4109.6099999999997</v>
      </c>
      <c r="O580" s="37">
        <v>4109.6099999999997</v>
      </c>
      <c r="P580" s="37">
        <v>4109.6099999999997</v>
      </c>
      <c r="Q580" s="37">
        <v>4109.6099999999997</v>
      </c>
      <c r="R580" s="37">
        <v>4109.6099999999997</v>
      </c>
      <c r="S580" s="37">
        <v>4109.6099999999997</v>
      </c>
    </row>
    <row r="581" spans="1:19">
      <c r="B581" s="6">
        <v>2014</v>
      </c>
      <c r="C581" s="36"/>
      <c r="D581" s="36"/>
      <c r="E581" s="36"/>
      <c r="F581" s="36"/>
      <c r="G581" s="36"/>
      <c r="H581" s="36"/>
      <c r="I581" s="36"/>
      <c r="J581" s="36"/>
      <c r="K581" s="37">
        <v>5200.42</v>
      </c>
      <c r="L581" s="37">
        <v>5200.42</v>
      </c>
      <c r="M581" s="37">
        <v>5200.42</v>
      </c>
      <c r="N581" s="37">
        <v>5200.42</v>
      </c>
      <c r="O581" s="37">
        <v>5200.42</v>
      </c>
      <c r="P581" s="37">
        <v>5200.42</v>
      </c>
      <c r="Q581" s="37">
        <v>5200.42</v>
      </c>
      <c r="R581" s="37">
        <v>5200.42</v>
      </c>
      <c r="S581" s="37">
        <v>5200.42</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7113.48</v>
      </c>
      <c r="J588" s="37">
        <v>7113.48</v>
      </c>
      <c r="K588" s="37">
        <v>7113.48</v>
      </c>
      <c r="L588" s="37">
        <v>7113.48</v>
      </c>
      <c r="M588" s="37">
        <v>7113.48</v>
      </c>
      <c r="N588" s="37">
        <v>7113.48</v>
      </c>
      <c r="O588" s="37">
        <v>7113.48</v>
      </c>
      <c r="P588" s="37">
        <v>7113.48</v>
      </c>
      <c r="Q588" s="37">
        <v>7113.48</v>
      </c>
      <c r="R588" s="37">
        <v>7113.48</v>
      </c>
      <c r="S588" s="37">
        <v>7113.48</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1586.72</v>
      </c>
      <c r="J595" s="37">
        <v>1586.72</v>
      </c>
      <c r="K595" s="37">
        <v>1586.72</v>
      </c>
      <c r="L595" s="37">
        <v>1586.72</v>
      </c>
      <c r="M595" s="37">
        <v>1586.72</v>
      </c>
      <c r="N595" s="37">
        <v>1586.72</v>
      </c>
      <c r="O595" s="37">
        <v>1586.72</v>
      </c>
      <c r="P595" s="37">
        <v>1586.72</v>
      </c>
      <c r="Q595" s="37">
        <v>1586.72</v>
      </c>
      <c r="R595" s="37">
        <v>1586.72</v>
      </c>
      <c r="S595" s="37">
        <v>1586.72</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701.47</v>
      </c>
      <c r="J615" s="37">
        <v>701.47</v>
      </c>
      <c r="K615" s="37">
        <v>701.47</v>
      </c>
      <c r="L615" s="37">
        <v>701.47</v>
      </c>
      <c r="M615" s="37">
        <v>701.47</v>
      </c>
      <c r="N615" s="37">
        <v>701.47</v>
      </c>
      <c r="O615" s="37">
        <v>701.47</v>
      </c>
      <c r="P615" s="37">
        <v>701.47</v>
      </c>
      <c r="Q615" s="37">
        <v>701.47</v>
      </c>
      <c r="R615" s="37">
        <v>701.47</v>
      </c>
      <c r="S615" s="37">
        <v>701.47</v>
      </c>
    </row>
    <row r="616" spans="2:19">
      <c r="B616" s="6">
        <v>1979</v>
      </c>
      <c r="C616" s="37">
        <v>0</v>
      </c>
      <c r="D616" s="37">
        <v>0</v>
      </c>
      <c r="E616" s="37">
        <v>0</v>
      </c>
      <c r="F616" s="37">
        <v>0</v>
      </c>
      <c r="G616" s="37">
        <v>0</v>
      </c>
      <c r="H616" s="37">
        <v>0</v>
      </c>
      <c r="I616" s="37">
        <v>9340.44</v>
      </c>
      <c r="J616" s="37">
        <v>9340.44</v>
      </c>
      <c r="K616" s="37">
        <v>9340.44</v>
      </c>
      <c r="L616" s="37">
        <v>9340.44</v>
      </c>
      <c r="M616" s="37">
        <v>9340.44</v>
      </c>
      <c r="N616" s="37">
        <v>9340.44</v>
      </c>
      <c r="O616" s="37">
        <v>9340.44</v>
      </c>
      <c r="P616" s="37">
        <v>9340.44</v>
      </c>
      <c r="Q616" s="37">
        <v>9340.44</v>
      </c>
      <c r="R616" s="37">
        <v>9340.44</v>
      </c>
      <c r="S616" s="37">
        <v>9340.44</v>
      </c>
    </row>
    <row r="617" spans="2:19">
      <c r="B617" s="6">
        <v>1978</v>
      </c>
      <c r="C617" s="37">
        <v>0</v>
      </c>
      <c r="D617" s="37">
        <v>0</v>
      </c>
      <c r="E617" s="37">
        <v>0</v>
      </c>
      <c r="F617" s="37">
        <v>0</v>
      </c>
      <c r="G617" s="37">
        <v>0</v>
      </c>
      <c r="H617" s="37">
        <v>0</v>
      </c>
      <c r="I617" s="37">
        <v>506.74</v>
      </c>
      <c r="J617" s="37">
        <v>506.74</v>
      </c>
      <c r="K617" s="37">
        <v>506.74</v>
      </c>
      <c r="L617" s="37">
        <v>506.74</v>
      </c>
      <c r="M617" s="37">
        <v>506.74</v>
      </c>
      <c r="N617" s="37">
        <v>506.74</v>
      </c>
      <c r="O617" s="37">
        <v>506.74</v>
      </c>
      <c r="P617" s="37">
        <v>506.74</v>
      </c>
      <c r="Q617" s="37">
        <v>506.74</v>
      </c>
      <c r="R617" s="37">
        <v>506.74</v>
      </c>
      <c r="S617" s="37">
        <v>506.74</v>
      </c>
    </row>
    <row r="618" spans="2:19">
      <c r="B618" s="6">
        <v>1977</v>
      </c>
      <c r="C618" s="37">
        <v>0</v>
      </c>
      <c r="D618" s="37">
        <v>0</v>
      </c>
      <c r="E618" s="37">
        <v>0</v>
      </c>
      <c r="F618" s="37">
        <v>0</v>
      </c>
      <c r="G618" s="37">
        <v>0</v>
      </c>
      <c r="H618" s="37">
        <v>0</v>
      </c>
      <c r="I618" s="37">
        <v>335.02</v>
      </c>
      <c r="J618" s="37">
        <v>335.02</v>
      </c>
      <c r="K618" s="37">
        <v>335.02</v>
      </c>
      <c r="L618" s="37">
        <v>335.02</v>
      </c>
      <c r="M618" s="37">
        <v>335.02</v>
      </c>
      <c r="N618" s="37">
        <v>335.02</v>
      </c>
      <c r="O618" s="37">
        <v>335.02</v>
      </c>
      <c r="P618" s="37">
        <v>335.02</v>
      </c>
      <c r="Q618" s="37">
        <v>335.02</v>
      </c>
      <c r="R618" s="37">
        <v>335.02</v>
      </c>
      <c r="S618" s="37">
        <v>335.02</v>
      </c>
    </row>
    <row r="619" spans="2:19">
      <c r="B619" s="6">
        <v>1976</v>
      </c>
      <c r="C619" s="37">
        <v>0</v>
      </c>
      <c r="D619" s="37">
        <v>0</v>
      </c>
      <c r="E619" s="37">
        <v>0</v>
      </c>
      <c r="F619" s="37">
        <v>0</v>
      </c>
      <c r="G619" s="37">
        <v>0</v>
      </c>
      <c r="H619" s="37">
        <v>0</v>
      </c>
      <c r="I619" s="37">
        <v>9057.7800000000007</v>
      </c>
      <c r="J619" s="37">
        <v>9057.7800000000007</v>
      </c>
      <c r="K619" s="37">
        <v>9057.7800000000007</v>
      </c>
      <c r="L619" s="37">
        <v>9057.7800000000007</v>
      </c>
      <c r="M619" s="37">
        <v>9057.7800000000007</v>
      </c>
      <c r="N619" s="37">
        <v>9057.7800000000007</v>
      </c>
      <c r="O619" s="37">
        <v>9057.7800000000007</v>
      </c>
      <c r="P619" s="37">
        <v>9057.7800000000007</v>
      </c>
      <c r="Q619" s="37">
        <v>9057.7800000000007</v>
      </c>
      <c r="R619" s="37">
        <v>9057.7800000000007</v>
      </c>
      <c r="S619" s="37">
        <v>9057.7800000000007</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0</v>
      </c>
      <c r="E666" s="8">
        <f>SUM(E587:E665)</f>
        <v>0</v>
      </c>
      <c r="F666" s="8">
        <f>SUM(F586:F665)</f>
        <v>0</v>
      </c>
      <c r="G666" s="8">
        <f>SUM(G585:G665)</f>
        <v>0</v>
      </c>
      <c r="H666" s="8">
        <f>SUM(H579:H665)</f>
        <v>0</v>
      </c>
      <c r="I666" s="8">
        <f>SUM(I579:I665)</f>
        <v>28641.65</v>
      </c>
      <c r="J666" s="8">
        <f t="shared" ref="J666" si="9">SUM(J579:J665)</f>
        <v>28641.65</v>
      </c>
      <c r="K666" s="8">
        <f>SUM(K579:K665)</f>
        <v>33842.07</v>
      </c>
      <c r="L666" s="8">
        <f t="shared" ref="L666" si="10">SUM(L579:L665)</f>
        <v>37951.68</v>
      </c>
      <c r="M666" s="8">
        <f>SUM(M579:M665)</f>
        <v>47998.679999999993</v>
      </c>
      <c r="N666" s="11">
        <f>SUM(N574:N665)</f>
        <v>49097.679999999993</v>
      </c>
      <c r="O666" s="11">
        <f>SUM(O574:O665)</f>
        <v>52770.679999999993</v>
      </c>
      <c r="P666" s="11">
        <f>SUM(P574:P665)</f>
        <v>59978.679999999993</v>
      </c>
      <c r="Q666" s="11">
        <f>SUM(Q574:Q665)</f>
        <v>59978.679999999993</v>
      </c>
      <c r="R666" s="11">
        <f>SUM(R573:R665)</f>
        <v>63431.28</v>
      </c>
      <c r="S666" s="11">
        <f>SUM(S573:S665)</f>
        <v>80666.650000000009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10186.07</v>
      </c>
      <c r="S764" s="37">
        <v>10186.07</v>
      </c>
    </row>
    <row r="765" spans="1:19">
      <c r="B765" s="6">
        <v>2020</v>
      </c>
      <c r="C765" s="36"/>
      <c r="D765" s="36"/>
      <c r="E765" s="36"/>
      <c r="F765" s="36"/>
      <c r="G765" s="36"/>
      <c r="H765" s="36"/>
      <c r="I765" s="36"/>
      <c r="J765" s="36"/>
      <c r="K765" s="36"/>
      <c r="L765" s="36"/>
      <c r="M765" s="36"/>
      <c r="N765" s="36"/>
      <c r="O765" s="36"/>
      <c r="P765" s="36"/>
      <c r="Q765" s="37">
        <v>4336</v>
      </c>
      <c r="R765" s="37">
        <v>4336</v>
      </c>
      <c r="S765" s="37">
        <v>4336</v>
      </c>
    </row>
    <row r="766" spans="1:19">
      <c r="A766" s="40"/>
      <c r="B766" s="6">
        <v>2019</v>
      </c>
      <c r="C766" s="36"/>
      <c r="D766" s="36"/>
      <c r="E766" s="36"/>
      <c r="F766" s="36"/>
      <c r="G766" s="36"/>
      <c r="H766" s="36"/>
      <c r="I766" s="36"/>
      <c r="J766" s="36"/>
      <c r="K766" s="36"/>
      <c r="L766" s="36"/>
      <c r="M766" s="36"/>
      <c r="N766" s="36"/>
      <c r="O766" s="36"/>
      <c r="P766" s="37">
        <v>5829</v>
      </c>
      <c r="Q766" s="37">
        <v>5829</v>
      </c>
      <c r="R766" s="37">
        <v>5829</v>
      </c>
      <c r="S766" s="37">
        <v>5829</v>
      </c>
    </row>
    <row r="767" spans="1:19">
      <c r="A767" s="40"/>
      <c r="B767" s="6">
        <v>2018</v>
      </c>
      <c r="C767" s="36"/>
      <c r="D767" s="36"/>
      <c r="E767" s="36"/>
      <c r="F767" s="36"/>
      <c r="G767" s="36"/>
      <c r="H767" s="36"/>
      <c r="I767" s="36"/>
      <c r="J767" s="36"/>
      <c r="K767" s="36"/>
      <c r="L767" s="36"/>
      <c r="M767" s="36"/>
      <c r="N767" s="36"/>
      <c r="O767" s="37">
        <v>34619</v>
      </c>
      <c r="P767" s="37">
        <v>34619</v>
      </c>
      <c r="Q767" s="37">
        <v>34619</v>
      </c>
      <c r="R767" s="37">
        <v>34619</v>
      </c>
      <c r="S767" s="37">
        <v>34619</v>
      </c>
    </row>
    <row r="768" spans="1:19">
      <c r="A768" s="40"/>
      <c r="B768" s="6">
        <v>2017</v>
      </c>
      <c r="C768" s="36"/>
      <c r="D768" s="36"/>
      <c r="E768" s="36"/>
      <c r="F768" s="36"/>
      <c r="G768" s="36"/>
      <c r="H768" s="36"/>
      <c r="I768" s="36"/>
      <c r="J768" s="36"/>
      <c r="K768" s="36"/>
      <c r="L768" s="36"/>
      <c r="M768" s="36"/>
      <c r="N768" s="37">
        <v>1417</v>
      </c>
      <c r="O768" s="37">
        <v>1417</v>
      </c>
      <c r="P768" s="37">
        <v>1417</v>
      </c>
      <c r="Q768" s="37">
        <v>1417</v>
      </c>
      <c r="R768" s="37">
        <v>1417</v>
      </c>
      <c r="S768" s="37">
        <v>1417</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1417</v>
      </c>
      <c r="O856" s="11">
        <f>SUM(O764:O855)</f>
        <v>36036</v>
      </c>
      <c r="P856" s="11">
        <f>SUM(P764:P855)</f>
        <v>41865</v>
      </c>
      <c r="Q856" s="11">
        <f>SUM(Q764:Q855)</f>
        <v>46201</v>
      </c>
      <c r="R856" s="11">
        <f>SUM(R763:R855)</f>
        <v>56387.07</v>
      </c>
      <c r="S856" s="11">
        <f>SUM(S763:S855)</f>
        <v>56387.07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14001.4</v>
      </c>
    </row>
    <row r="859" spans="1:19">
      <c r="A859" s="38"/>
      <c r="B859" s="6">
        <v>2021</v>
      </c>
      <c r="C859" s="36"/>
      <c r="D859" s="36"/>
      <c r="E859" s="36"/>
      <c r="F859" s="36"/>
      <c r="G859" s="36"/>
      <c r="H859" s="36"/>
      <c r="I859" s="36"/>
      <c r="J859" s="36"/>
      <c r="K859" s="36"/>
      <c r="L859" s="36"/>
      <c r="M859" s="36"/>
      <c r="N859" s="36"/>
      <c r="O859" s="36"/>
      <c r="P859" s="36"/>
      <c r="Q859" s="36"/>
      <c r="R859" s="37">
        <v>8645.15</v>
      </c>
      <c r="S859" s="37">
        <v>8645.15</v>
      </c>
    </row>
    <row r="860" spans="1:19">
      <c r="B860" s="6">
        <v>2020</v>
      </c>
      <c r="C860" s="36"/>
      <c r="D860" s="36"/>
      <c r="E860" s="36"/>
      <c r="F860" s="36"/>
      <c r="G860" s="36"/>
      <c r="H860" s="36"/>
      <c r="I860" s="36"/>
      <c r="J860" s="36"/>
      <c r="K860" s="36"/>
      <c r="L860" s="36"/>
      <c r="M860" s="36"/>
      <c r="N860" s="36"/>
      <c r="O860" s="36"/>
      <c r="P860" s="36"/>
      <c r="Q860" s="37">
        <v>5002</v>
      </c>
      <c r="R860" s="37">
        <v>5002</v>
      </c>
      <c r="S860" s="37">
        <v>5002</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11851</v>
      </c>
      <c r="O863" s="37">
        <v>11851</v>
      </c>
      <c r="P863" s="37">
        <v>11851</v>
      </c>
      <c r="Q863" s="37">
        <v>11851</v>
      </c>
      <c r="R863" s="37">
        <v>11851</v>
      </c>
      <c r="S863" s="37">
        <v>11851</v>
      </c>
    </row>
    <row r="864" spans="1:19">
      <c r="B864" s="6">
        <v>2016</v>
      </c>
      <c r="C864" s="36"/>
      <c r="D864" s="36"/>
      <c r="E864" s="36"/>
      <c r="F864" s="36"/>
      <c r="G864" s="36"/>
      <c r="H864" s="36"/>
      <c r="I864" s="36"/>
      <c r="J864" s="36"/>
      <c r="K864" s="36"/>
      <c r="L864" s="36"/>
      <c r="M864" s="37">
        <v>11648.72</v>
      </c>
      <c r="N864" s="37">
        <v>11648.72</v>
      </c>
      <c r="O864" s="37">
        <v>11648.72</v>
      </c>
      <c r="P864" s="37">
        <v>11648.72</v>
      </c>
      <c r="Q864" s="37">
        <v>11648.72</v>
      </c>
      <c r="R864" s="37">
        <v>11648.72</v>
      </c>
      <c r="S864" s="37">
        <v>11648.72</v>
      </c>
    </row>
    <row r="865" spans="2:19">
      <c r="B865" s="6">
        <v>2015</v>
      </c>
      <c r="C865" s="36"/>
      <c r="D865" s="36"/>
      <c r="E865" s="36"/>
      <c r="F865" s="36"/>
      <c r="G865" s="36"/>
      <c r="H865" s="36"/>
      <c r="I865" s="36"/>
      <c r="J865" s="36"/>
      <c r="K865" s="36"/>
      <c r="L865" s="37">
        <v>2952.71</v>
      </c>
      <c r="M865" s="37">
        <v>2952.71</v>
      </c>
      <c r="N865" s="37">
        <v>2952.71</v>
      </c>
      <c r="O865" s="37">
        <v>2952.71</v>
      </c>
      <c r="P865" s="37">
        <v>2952.71</v>
      </c>
      <c r="Q865" s="37">
        <v>2952.71</v>
      </c>
      <c r="R865" s="37">
        <v>2952.71</v>
      </c>
      <c r="S865" s="37">
        <v>2952.71</v>
      </c>
    </row>
    <row r="866" spans="2:19">
      <c r="B866" s="6">
        <v>2014</v>
      </c>
      <c r="C866" s="36"/>
      <c r="D866" s="36"/>
      <c r="E866" s="36"/>
      <c r="F866" s="36"/>
      <c r="G866" s="36"/>
      <c r="H866" s="36"/>
      <c r="I866" s="36"/>
      <c r="J866" s="36"/>
      <c r="K866" s="37">
        <v>19991.939999999999</v>
      </c>
      <c r="L866" s="37">
        <v>19991.939999999999</v>
      </c>
      <c r="M866" s="37">
        <v>19991.939999999999</v>
      </c>
      <c r="N866" s="37">
        <v>19991.939999999999</v>
      </c>
      <c r="O866" s="37">
        <v>19991.939999999999</v>
      </c>
      <c r="P866" s="37">
        <v>19991.939999999999</v>
      </c>
      <c r="Q866" s="37">
        <v>19991.939999999999</v>
      </c>
      <c r="R866" s="37">
        <v>19991.939999999999</v>
      </c>
      <c r="S866" s="37">
        <v>19991.939999999999</v>
      </c>
    </row>
    <row r="867" spans="2:19">
      <c r="B867" s="6">
        <v>2013</v>
      </c>
      <c r="C867" s="36"/>
      <c r="D867" s="36"/>
      <c r="E867" s="36"/>
      <c r="F867" s="36"/>
      <c r="G867" s="36"/>
      <c r="H867" s="36"/>
      <c r="I867" s="36"/>
      <c r="J867" s="37">
        <v>4392.26</v>
      </c>
      <c r="K867" s="37">
        <v>4392.26</v>
      </c>
      <c r="L867" s="37">
        <v>4392.26</v>
      </c>
      <c r="M867" s="37">
        <v>4392.26</v>
      </c>
      <c r="N867" s="37">
        <v>4392.26</v>
      </c>
      <c r="O867" s="37">
        <v>4392.26</v>
      </c>
      <c r="P867" s="37">
        <v>4392.26</v>
      </c>
      <c r="Q867" s="37">
        <v>4392.26</v>
      </c>
      <c r="R867" s="37">
        <v>4392.26</v>
      </c>
      <c r="S867" s="37">
        <v>4392.26</v>
      </c>
    </row>
    <row r="868" spans="2:19">
      <c r="B868" s="6">
        <v>2012</v>
      </c>
      <c r="C868" s="36"/>
      <c r="D868" s="36"/>
      <c r="E868" s="36"/>
      <c r="F868" s="36"/>
      <c r="G868" s="36"/>
      <c r="H868" s="36"/>
      <c r="I868" s="37">
        <v>7874.76</v>
      </c>
      <c r="J868" s="37">
        <v>7874.76</v>
      </c>
      <c r="K868" s="37">
        <v>7874.76</v>
      </c>
      <c r="L868" s="37">
        <v>7874.76</v>
      </c>
      <c r="M868" s="37">
        <v>7874.76</v>
      </c>
      <c r="N868" s="37">
        <v>7874.76</v>
      </c>
      <c r="O868" s="37">
        <v>7874.76</v>
      </c>
      <c r="P868" s="37">
        <v>7874.76</v>
      </c>
      <c r="Q868" s="37">
        <v>7874.76</v>
      </c>
      <c r="R868" s="37">
        <v>7874.76</v>
      </c>
      <c r="S868" s="37">
        <v>7874.76</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5851.91</v>
      </c>
      <c r="J870" s="37">
        <v>5851.91</v>
      </c>
      <c r="K870" s="37">
        <v>5851.91</v>
      </c>
      <c r="L870" s="37">
        <v>5851.91</v>
      </c>
      <c r="M870" s="37">
        <v>5851.91</v>
      </c>
      <c r="N870" s="37">
        <v>5851.91</v>
      </c>
      <c r="O870" s="37">
        <v>5851.91</v>
      </c>
      <c r="P870" s="37">
        <v>5851.91</v>
      </c>
      <c r="Q870" s="37">
        <v>5851.91</v>
      </c>
      <c r="R870" s="37">
        <v>5851.91</v>
      </c>
      <c r="S870" s="37">
        <v>5851.91</v>
      </c>
    </row>
    <row r="871" spans="2:19">
      <c r="B871" s="6">
        <v>2009</v>
      </c>
      <c r="C871" s="36"/>
      <c r="D871" s="36"/>
      <c r="E871" s="36"/>
      <c r="F871" s="37">
        <v>0</v>
      </c>
      <c r="G871" s="37">
        <v>0</v>
      </c>
      <c r="H871" s="37">
        <v>0</v>
      </c>
      <c r="I871" s="37">
        <v>5794.65</v>
      </c>
      <c r="J871" s="37">
        <v>5794.65</v>
      </c>
      <c r="K871" s="37">
        <v>5794.65</v>
      </c>
      <c r="L871" s="37">
        <v>5794.65</v>
      </c>
      <c r="M871" s="37">
        <v>5794.65</v>
      </c>
      <c r="N871" s="37">
        <v>5794.65</v>
      </c>
      <c r="O871" s="37">
        <v>5794.65</v>
      </c>
      <c r="P871" s="37">
        <v>5794.65</v>
      </c>
      <c r="Q871" s="37">
        <v>5794.65</v>
      </c>
      <c r="R871" s="37">
        <v>5794.65</v>
      </c>
      <c r="S871" s="37">
        <v>5794.65</v>
      </c>
    </row>
    <row r="872" spans="2:19">
      <c r="B872" s="6">
        <v>2008</v>
      </c>
      <c r="C872" s="36"/>
      <c r="D872" s="36"/>
      <c r="E872" s="37">
        <v>0</v>
      </c>
      <c r="F872" s="37">
        <v>0</v>
      </c>
      <c r="G872" s="37">
        <v>0</v>
      </c>
      <c r="H872" s="37">
        <v>0</v>
      </c>
      <c r="I872" s="37">
        <v>224.55</v>
      </c>
      <c r="J872" s="37">
        <v>224.55</v>
      </c>
      <c r="K872" s="37">
        <v>224.55</v>
      </c>
      <c r="L872" s="37">
        <v>224.55</v>
      </c>
      <c r="M872" s="37">
        <v>224.55</v>
      </c>
      <c r="N872" s="37">
        <v>224.55</v>
      </c>
      <c r="O872" s="37">
        <v>224.55</v>
      </c>
      <c r="P872" s="37">
        <v>224.55</v>
      </c>
      <c r="Q872" s="37">
        <v>224.55</v>
      </c>
      <c r="R872" s="37">
        <v>224.55</v>
      </c>
      <c r="S872" s="37">
        <v>224.55</v>
      </c>
    </row>
    <row r="873" spans="2:19">
      <c r="B873" s="6">
        <v>2007</v>
      </c>
      <c r="C873" s="36"/>
      <c r="D873" s="37">
        <v>0</v>
      </c>
      <c r="E873" s="37">
        <v>0</v>
      </c>
      <c r="F873" s="37">
        <v>0</v>
      </c>
      <c r="G873" s="37">
        <v>0</v>
      </c>
      <c r="H873" s="37">
        <v>0</v>
      </c>
      <c r="I873" s="37">
        <v>1094.6300000000001</v>
      </c>
      <c r="J873" s="37">
        <v>1094.6300000000001</v>
      </c>
      <c r="K873" s="37">
        <v>1094.6300000000001</v>
      </c>
      <c r="L873" s="37">
        <v>1094.6300000000001</v>
      </c>
      <c r="M873" s="37">
        <v>1094.6300000000001</v>
      </c>
      <c r="N873" s="37">
        <v>1094.6300000000001</v>
      </c>
      <c r="O873" s="37">
        <v>1094.6300000000001</v>
      </c>
      <c r="P873" s="37">
        <v>1094.6300000000001</v>
      </c>
      <c r="Q873" s="37">
        <v>1094.6300000000001</v>
      </c>
      <c r="R873" s="37">
        <v>1094.6300000000001</v>
      </c>
      <c r="S873" s="37">
        <v>1094.6300000000001</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14648.175000000001</v>
      </c>
      <c r="D875" s="37">
        <v>14648.18</v>
      </c>
      <c r="E875" s="37">
        <v>14648.18</v>
      </c>
      <c r="F875" s="37">
        <v>14648.18</v>
      </c>
      <c r="G875" s="37">
        <v>14648.18</v>
      </c>
      <c r="H875" s="37">
        <v>14648.18</v>
      </c>
      <c r="I875" s="37">
        <v>21.35</v>
      </c>
      <c r="J875" s="37">
        <v>21.35</v>
      </c>
      <c r="K875" s="37">
        <v>21.35</v>
      </c>
      <c r="L875" s="37">
        <v>21.35</v>
      </c>
      <c r="M875" s="37">
        <v>21.35</v>
      </c>
      <c r="N875" s="37">
        <v>21.35</v>
      </c>
      <c r="O875" s="37">
        <v>21.35</v>
      </c>
      <c r="P875" s="37">
        <v>21.35</v>
      </c>
      <c r="Q875" s="37">
        <v>21.35</v>
      </c>
      <c r="R875" s="37">
        <v>21.35</v>
      </c>
      <c r="S875" s="37">
        <v>21.35</v>
      </c>
    </row>
    <row r="876" spans="2:19">
      <c r="B876" s="6">
        <v>2004</v>
      </c>
      <c r="C876" s="37">
        <v>0</v>
      </c>
      <c r="D876" s="37">
        <v>0</v>
      </c>
      <c r="E876" s="37">
        <v>0</v>
      </c>
      <c r="F876" s="37">
        <v>0</v>
      </c>
      <c r="G876" s="37">
        <v>0</v>
      </c>
      <c r="H876" s="37">
        <v>0</v>
      </c>
      <c r="I876" s="37">
        <v>44682.66</v>
      </c>
      <c r="J876" s="37">
        <v>44682.66</v>
      </c>
      <c r="K876" s="37">
        <v>44682.66</v>
      </c>
      <c r="L876" s="37">
        <v>44682.66</v>
      </c>
      <c r="M876" s="37">
        <v>44682.66</v>
      </c>
      <c r="N876" s="37">
        <v>44682.66</v>
      </c>
      <c r="O876" s="37">
        <v>44682.66</v>
      </c>
      <c r="P876" s="37">
        <v>44682.66</v>
      </c>
      <c r="Q876" s="37">
        <v>44682.66</v>
      </c>
      <c r="R876" s="37">
        <v>44682.66</v>
      </c>
      <c r="S876" s="37">
        <v>44682.66</v>
      </c>
    </row>
    <row r="877" spans="2:19">
      <c r="B877" s="6">
        <v>2003</v>
      </c>
      <c r="C877" s="37">
        <v>0</v>
      </c>
      <c r="D877" s="37">
        <v>0</v>
      </c>
      <c r="E877" s="37">
        <v>0</v>
      </c>
      <c r="F877" s="37">
        <v>0</v>
      </c>
      <c r="G877" s="37">
        <v>0</v>
      </c>
      <c r="H877" s="37">
        <v>0</v>
      </c>
      <c r="I877" s="37">
        <v>4945.6099999999997</v>
      </c>
      <c r="J877" s="37">
        <v>4945.6099999999997</v>
      </c>
      <c r="K877" s="37">
        <v>4945.6099999999997</v>
      </c>
      <c r="L877" s="37">
        <v>4945.6099999999997</v>
      </c>
      <c r="M877" s="37">
        <v>4945.6099999999997</v>
      </c>
      <c r="N877" s="37">
        <v>4945.6099999999997</v>
      </c>
      <c r="O877" s="37">
        <v>4945.6099999999997</v>
      </c>
      <c r="P877" s="37">
        <v>4945.6099999999997</v>
      </c>
      <c r="Q877" s="37">
        <v>4945.6099999999997</v>
      </c>
      <c r="R877" s="37">
        <v>4945.6099999999997</v>
      </c>
      <c r="S877" s="37">
        <v>4945.6099999999997</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272.45</v>
      </c>
      <c r="J880" s="37">
        <v>272.45</v>
      </c>
      <c r="K880" s="37">
        <v>272.45</v>
      </c>
      <c r="L880" s="37">
        <v>272.45</v>
      </c>
      <c r="M880" s="37">
        <v>272.45</v>
      </c>
      <c r="N880" s="37">
        <v>272.45</v>
      </c>
      <c r="O880" s="37">
        <v>272.45</v>
      </c>
      <c r="P880" s="37">
        <v>272.45</v>
      </c>
      <c r="Q880" s="37">
        <v>272.45</v>
      </c>
      <c r="R880" s="37">
        <v>272.45</v>
      </c>
      <c r="S880" s="37">
        <v>272.45</v>
      </c>
    </row>
    <row r="881" spans="2:19">
      <c r="B881" s="6">
        <v>1999</v>
      </c>
      <c r="C881" s="37">
        <v>0</v>
      </c>
      <c r="D881" s="37">
        <v>0</v>
      </c>
      <c r="E881" s="37">
        <v>0</v>
      </c>
      <c r="F881" s="37">
        <v>0</v>
      </c>
      <c r="G881" s="37">
        <v>0</v>
      </c>
      <c r="H881" s="37">
        <v>0</v>
      </c>
      <c r="I881" s="37">
        <v>1883.3</v>
      </c>
      <c r="J881" s="37">
        <v>1883.3</v>
      </c>
      <c r="K881" s="37">
        <v>1883.3</v>
      </c>
      <c r="L881" s="37">
        <v>1883.3</v>
      </c>
      <c r="M881" s="37">
        <v>1883.3</v>
      </c>
      <c r="N881" s="37">
        <v>1883.3</v>
      </c>
      <c r="O881" s="37">
        <v>1883.3</v>
      </c>
      <c r="P881" s="37">
        <v>1883.3</v>
      </c>
      <c r="Q881" s="37">
        <v>1883.3</v>
      </c>
      <c r="R881" s="37">
        <v>1883.3</v>
      </c>
      <c r="S881" s="37">
        <v>1883.3</v>
      </c>
    </row>
    <row r="882" spans="2:19">
      <c r="B882" s="6">
        <v>1998</v>
      </c>
      <c r="C882" s="37">
        <v>0</v>
      </c>
      <c r="D882" s="37">
        <v>0</v>
      </c>
      <c r="E882" s="37">
        <v>0</v>
      </c>
      <c r="F882" s="37">
        <v>0</v>
      </c>
      <c r="G882" s="37">
        <v>0</v>
      </c>
      <c r="H882" s="37">
        <v>0</v>
      </c>
      <c r="I882" s="37">
        <v>1917.75</v>
      </c>
      <c r="J882" s="37">
        <v>1917.75</v>
      </c>
      <c r="K882" s="37">
        <v>1917.75</v>
      </c>
      <c r="L882" s="37">
        <v>1917.75</v>
      </c>
      <c r="M882" s="37">
        <v>1917.75</v>
      </c>
      <c r="N882" s="37">
        <v>1917.75</v>
      </c>
      <c r="O882" s="37">
        <v>1917.75</v>
      </c>
      <c r="P882" s="37">
        <v>1917.75</v>
      </c>
      <c r="Q882" s="37">
        <v>1917.75</v>
      </c>
      <c r="R882" s="37">
        <v>1917.75</v>
      </c>
      <c r="S882" s="37">
        <v>1917.75</v>
      </c>
    </row>
    <row r="883" spans="2:19">
      <c r="B883" s="6">
        <v>1997</v>
      </c>
      <c r="C883" s="37">
        <v>0</v>
      </c>
      <c r="D883" s="37">
        <v>0</v>
      </c>
      <c r="E883" s="37">
        <v>0</v>
      </c>
      <c r="F883" s="37">
        <v>0</v>
      </c>
      <c r="G883" s="37">
        <v>0</v>
      </c>
      <c r="H883" s="37">
        <v>0</v>
      </c>
      <c r="I883" s="37">
        <v>5378.28</v>
      </c>
      <c r="J883" s="37">
        <v>5378.28</v>
      </c>
      <c r="K883" s="37">
        <v>5378.28</v>
      </c>
      <c r="L883" s="37">
        <v>5378.28</v>
      </c>
      <c r="M883" s="37">
        <v>5378.28</v>
      </c>
      <c r="N883" s="37">
        <v>5378.28</v>
      </c>
      <c r="O883" s="37">
        <v>5378.28</v>
      </c>
      <c r="P883" s="37">
        <v>5378.28</v>
      </c>
      <c r="Q883" s="37">
        <v>5378.28</v>
      </c>
      <c r="R883" s="37">
        <v>5378.28</v>
      </c>
      <c r="S883" s="37">
        <v>5378.28</v>
      </c>
    </row>
    <row r="884" spans="2:19">
      <c r="B884" s="6">
        <v>1996</v>
      </c>
      <c r="C884" s="37">
        <v>0</v>
      </c>
      <c r="D884" s="37">
        <v>0</v>
      </c>
      <c r="E884" s="37">
        <v>0</v>
      </c>
      <c r="F884" s="37">
        <v>0</v>
      </c>
      <c r="G884" s="37">
        <v>0</v>
      </c>
      <c r="H884" s="37">
        <v>0</v>
      </c>
      <c r="I884" s="37">
        <v>3519.39</v>
      </c>
      <c r="J884" s="37">
        <v>3519.39</v>
      </c>
      <c r="K884" s="37">
        <v>3519.39</v>
      </c>
      <c r="L884" s="37">
        <v>3519.39</v>
      </c>
      <c r="M884" s="37">
        <v>3519.39</v>
      </c>
      <c r="N884" s="37">
        <v>3519.39</v>
      </c>
      <c r="O884" s="37">
        <v>3519.39</v>
      </c>
      <c r="P884" s="37">
        <v>3519.39</v>
      </c>
      <c r="Q884" s="37">
        <v>3519.39</v>
      </c>
      <c r="R884" s="37">
        <v>3519.39</v>
      </c>
      <c r="S884" s="37">
        <v>3519.39</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273.05</v>
      </c>
      <c r="J886" s="37">
        <v>273.05</v>
      </c>
      <c r="K886" s="37">
        <v>273.05</v>
      </c>
      <c r="L886" s="37">
        <v>273.05</v>
      </c>
      <c r="M886" s="37">
        <v>273.05</v>
      </c>
      <c r="N886" s="37">
        <v>273.05</v>
      </c>
      <c r="O886" s="37">
        <v>273.05</v>
      </c>
      <c r="P886" s="37">
        <v>273.05</v>
      </c>
      <c r="Q886" s="37">
        <v>273.05</v>
      </c>
      <c r="R886" s="37">
        <v>273.05</v>
      </c>
      <c r="S886" s="37">
        <v>273.05</v>
      </c>
    </row>
    <row r="887" spans="2:19">
      <c r="B887" s="6">
        <v>1993</v>
      </c>
      <c r="C887" s="37">
        <v>0</v>
      </c>
      <c r="D887" s="37">
        <v>0</v>
      </c>
      <c r="E887" s="37">
        <v>0</v>
      </c>
      <c r="F887" s="37">
        <v>0</v>
      </c>
      <c r="G887" s="37">
        <v>0</v>
      </c>
      <c r="H887" s="37">
        <v>0</v>
      </c>
      <c r="I887" s="37">
        <v>497</v>
      </c>
      <c r="J887" s="37">
        <v>497</v>
      </c>
      <c r="K887" s="37">
        <v>497</v>
      </c>
      <c r="L887" s="37">
        <v>497</v>
      </c>
      <c r="M887" s="37">
        <v>497</v>
      </c>
      <c r="N887" s="37">
        <v>497</v>
      </c>
      <c r="O887" s="37">
        <v>497</v>
      </c>
      <c r="P887" s="37">
        <v>497</v>
      </c>
      <c r="Q887" s="37">
        <v>497</v>
      </c>
      <c r="R887" s="37">
        <v>497</v>
      </c>
      <c r="S887" s="37">
        <v>497</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2665.57</v>
      </c>
      <c r="J897" s="37">
        <v>2665.57</v>
      </c>
      <c r="K897" s="37">
        <v>2665.57</v>
      </c>
      <c r="L897" s="37">
        <v>2665.57</v>
      </c>
      <c r="M897" s="37">
        <v>2665.57</v>
      </c>
      <c r="N897" s="37">
        <v>2665.57</v>
      </c>
      <c r="O897" s="37">
        <v>2665.57</v>
      </c>
      <c r="P897" s="37">
        <v>2665.57</v>
      </c>
      <c r="Q897" s="37">
        <v>2665.57</v>
      </c>
      <c r="R897" s="37">
        <v>2665.57</v>
      </c>
      <c r="S897" s="37">
        <v>2665.57</v>
      </c>
    </row>
    <row r="898" spans="2:19">
      <c r="B898" s="6">
        <v>1982</v>
      </c>
      <c r="C898" s="37">
        <v>0</v>
      </c>
      <c r="D898" s="37">
        <v>0</v>
      </c>
      <c r="E898" s="37">
        <v>0</v>
      </c>
      <c r="F898" s="37">
        <v>0</v>
      </c>
      <c r="G898" s="37">
        <v>0</v>
      </c>
      <c r="H898" s="37">
        <v>0</v>
      </c>
      <c r="I898" s="37">
        <v>813.7</v>
      </c>
      <c r="J898" s="37">
        <v>813.7</v>
      </c>
      <c r="K898" s="37">
        <v>813.7</v>
      </c>
      <c r="L898" s="37">
        <v>813.7</v>
      </c>
      <c r="M898" s="37">
        <v>813.7</v>
      </c>
      <c r="N898" s="37">
        <v>813.7</v>
      </c>
      <c r="O898" s="37">
        <v>813.7</v>
      </c>
      <c r="P898" s="37">
        <v>813.7</v>
      </c>
      <c r="Q898" s="37">
        <v>813.7</v>
      </c>
      <c r="R898" s="37">
        <v>813.7</v>
      </c>
      <c r="S898" s="37">
        <v>813.7</v>
      </c>
    </row>
    <row r="899" spans="2:19">
      <c r="B899" s="6">
        <v>1981</v>
      </c>
      <c r="C899" s="37">
        <v>0</v>
      </c>
      <c r="D899" s="37">
        <v>0</v>
      </c>
      <c r="E899" s="37">
        <v>0</v>
      </c>
      <c r="F899" s="37">
        <v>0</v>
      </c>
      <c r="G899" s="37">
        <v>0</v>
      </c>
      <c r="H899" s="37">
        <v>0</v>
      </c>
      <c r="I899" s="37">
        <v>7379.43</v>
      </c>
      <c r="J899" s="37">
        <v>7379.43</v>
      </c>
      <c r="K899" s="37">
        <v>7379.43</v>
      </c>
      <c r="L899" s="37">
        <v>7379.43</v>
      </c>
      <c r="M899" s="37">
        <v>7379.43</v>
      </c>
      <c r="N899" s="37">
        <v>7379.43</v>
      </c>
      <c r="O899" s="37">
        <v>7379.43</v>
      </c>
      <c r="P899" s="37">
        <v>7379.43</v>
      </c>
      <c r="Q899" s="37">
        <v>7379.43</v>
      </c>
      <c r="R899" s="37">
        <v>7379.43</v>
      </c>
      <c r="S899" s="37">
        <v>7379.43</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14648.175000000001</v>
      </c>
      <c r="D951" s="8">
        <f>SUM(D873:D950)</f>
        <v>14648.18</v>
      </c>
      <c r="E951" s="8">
        <f>SUM(E872:E950)</f>
        <v>14648.18</v>
      </c>
      <c r="F951" s="8">
        <f>SUM(F871:F950)</f>
        <v>14648.18</v>
      </c>
      <c r="G951" s="8">
        <f>SUM(G870:G950)</f>
        <v>14648.18</v>
      </c>
      <c r="H951" s="8">
        <f>SUM(H864:H950)</f>
        <v>14648.18</v>
      </c>
      <c r="I951" s="8">
        <f>SUM(I864:I950)</f>
        <v>95090.040000000008</v>
      </c>
      <c r="J951" s="8">
        <f t="shared" ref="J951" si="15">SUM(J864:J950)</f>
        <v>99482.300000000017</v>
      </c>
      <c r="K951" s="8">
        <f>SUM(K864:K950)</f>
        <v>119474.23999999999</v>
      </c>
      <c r="L951" s="8">
        <f t="shared" ref="L951" si="16">SUM(L864:L950)</f>
        <v>122426.95000000001</v>
      </c>
      <c r="M951" s="8">
        <f>SUM(M864:M950)</f>
        <v>134075.67000000001</v>
      </c>
      <c r="N951" s="11">
        <f>SUM(N859:N950)</f>
        <v>145926.67000000001</v>
      </c>
      <c r="O951" s="11">
        <f>SUM(O859:O950)</f>
        <v>145926.67000000001</v>
      </c>
      <c r="P951" s="11">
        <f>SUM(P859:P950)</f>
        <v>145926.67000000001</v>
      </c>
      <c r="Q951" s="11">
        <f>SUM(Q859:Q950)</f>
        <v>150928.67000000004</v>
      </c>
      <c r="R951" s="11">
        <f>SUM(R858:R950)</f>
        <v>159573.82000000004</v>
      </c>
      <c r="S951" s="11">
        <f>SUM(S858:S950)</f>
        <v>173575.22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1993.16</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22560</v>
      </c>
      <c r="Q956" s="37">
        <v>22560</v>
      </c>
      <c r="R956" s="37">
        <v>22560</v>
      </c>
      <c r="S956" s="37">
        <v>22560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21230.44</v>
      </c>
      <c r="M960" s="37">
        <v>21230.44</v>
      </c>
      <c r="N960" s="37">
        <v>21230.44</v>
      </c>
      <c r="O960" s="37">
        <v>21230.44</v>
      </c>
      <c r="P960" s="37">
        <v>21230.44</v>
      </c>
      <c r="Q960" s="37">
        <v>21230.44</v>
      </c>
      <c r="R960" s="37">
        <v>21230.44</v>
      </c>
      <c r="S960" s="37">
        <v>21230.44</v>
      </c>
    </row>
    <row r="961" spans="2:19">
      <c r="B961" s="6">
        <v>2014</v>
      </c>
      <c r="C961" s="36"/>
      <c r="D961" s="36"/>
      <c r="E961" s="36"/>
      <c r="F961" s="36"/>
      <c r="G961" s="36"/>
      <c r="H961" s="36"/>
      <c r="I961" s="36"/>
      <c r="J961" s="36"/>
      <c r="K961" s="37">
        <v>24625.64</v>
      </c>
      <c r="L961" s="37">
        <v>24625.64</v>
      </c>
      <c r="M961" s="37">
        <v>24625.64</v>
      </c>
      <c r="N961" s="37">
        <v>24625.64</v>
      </c>
      <c r="O961" s="37">
        <v>24625.64</v>
      </c>
      <c r="P961" s="37">
        <v>24625.64</v>
      </c>
      <c r="Q961" s="37">
        <v>24625.64</v>
      </c>
      <c r="R961" s="37">
        <v>24625.64</v>
      </c>
      <c r="S961" s="37">
        <v>24625.64</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32289.01</v>
      </c>
      <c r="J964" s="37">
        <v>32289.01</v>
      </c>
      <c r="K964" s="37">
        <v>32289.01</v>
      </c>
      <c r="L964" s="37">
        <v>32289.01</v>
      </c>
      <c r="M964" s="37">
        <v>32289.01</v>
      </c>
      <c r="N964" s="37">
        <v>32289.01</v>
      </c>
      <c r="O964" s="37">
        <v>32289.01</v>
      </c>
      <c r="P964" s="37">
        <v>32289.01</v>
      </c>
      <c r="Q964" s="37">
        <v>32289.01</v>
      </c>
      <c r="R964" s="37">
        <v>32289.01</v>
      </c>
      <c r="S964" s="37">
        <v>32289.01</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3488.8</v>
      </c>
      <c r="J968" s="37">
        <v>3488.8</v>
      </c>
      <c r="K968" s="37">
        <v>3488.8</v>
      </c>
      <c r="L968" s="37">
        <v>3488.8</v>
      </c>
      <c r="M968" s="37">
        <v>3488.8</v>
      </c>
      <c r="N968" s="37">
        <v>3488.8</v>
      </c>
      <c r="O968" s="37">
        <v>3488.8</v>
      </c>
      <c r="P968" s="37">
        <v>3488.8</v>
      </c>
      <c r="Q968" s="37">
        <v>3488.8</v>
      </c>
      <c r="R968" s="37">
        <v>3488.8</v>
      </c>
      <c r="S968" s="37">
        <v>3488.8</v>
      </c>
    </row>
    <row r="969" spans="2:19">
      <c r="B969" s="6">
        <v>2006</v>
      </c>
      <c r="C969" s="37">
        <v>0</v>
      </c>
      <c r="D969" s="37">
        <v>0</v>
      </c>
      <c r="E969" s="37">
        <v>0</v>
      </c>
      <c r="F969" s="37">
        <v>0</v>
      </c>
      <c r="G969" s="37">
        <v>0</v>
      </c>
      <c r="H969" s="37">
        <v>0</v>
      </c>
      <c r="I969" s="37">
        <v>0.39</v>
      </c>
      <c r="J969" s="37">
        <v>0.39</v>
      </c>
      <c r="K969" s="37">
        <v>0.39</v>
      </c>
      <c r="L969" s="37">
        <v>0.39</v>
      </c>
      <c r="M969" s="37">
        <v>0.39</v>
      </c>
      <c r="N969" s="37">
        <v>0.39</v>
      </c>
      <c r="O969" s="37">
        <v>0.39</v>
      </c>
      <c r="P969" s="37">
        <v>0.39</v>
      </c>
      <c r="Q969" s="37">
        <v>0.39</v>
      </c>
      <c r="R969" s="37">
        <v>0.39</v>
      </c>
      <c r="S969" s="37">
        <v>0.39</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35778.199999999997</v>
      </c>
      <c r="J1046" s="8">
        <f t="shared" ref="J1046" si="17">SUM(J959:J1045)</f>
        <v>35778.199999999997</v>
      </c>
      <c r="K1046" s="8">
        <f>SUM(K959:K1045)</f>
        <v>60403.839999999997</v>
      </c>
      <c r="L1046" s="8">
        <f t="shared" ref="L1046" si="18">SUM(L959:L1045)</f>
        <v>81634.28</v>
      </c>
      <c r="M1046" s="8">
        <f>SUM(M959:M1045)</f>
        <v>81634.28</v>
      </c>
      <c r="N1046" s="11">
        <f>SUM(N954:N1045)</f>
        <v>81634.28</v>
      </c>
      <c r="O1046" s="11">
        <f>SUM(O954:O1045)</f>
        <v>81634.28</v>
      </c>
      <c r="P1046" s="11">
        <f>SUM(P954:P1045)</f>
        <v>104194.28</v>
      </c>
      <c r="Q1046" s="11">
        <f>SUM(Q954:Q1045)</f>
        <v>104194.28</v>
      </c>
      <c r="R1046" s="11">
        <f>SUM(R953:R1045)</f>
        <v>104194.28</v>
      </c>
      <c r="S1046" s="11">
        <f>SUM(S953:S1045)</f>
        <v>106187.43999999999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126660.56</v>
      </c>
    </row>
    <row r="1619" spans="1:19">
      <c r="A1619" s="38"/>
      <c r="B1619" s="6">
        <v>2021</v>
      </c>
      <c r="C1619" s="36"/>
      <c r="D1619" s="36"/>
      <c r="E1619" s="36"/>
      <c r="F1619" s="36"/>
      <c r="G1619" s="36"/>
      <c r="H1619" s="36"/>
      <c r="I1619" s="36"/>
      <c r="J1619" s="36"/>
      <c r="K1619" s="36"/>
      <c r="L1619" s="36"/>
      <c r="M1619" s="36"/>
      <c r="N1619" s="36"/>
      <c r="O1619" s="36"/>
      <c r="P1619" s="36"/>
      <c r="Q1619" s="36"/>
      <c r="R1619" s="37">
        <v>131533.95000000001</v>
      </c>
      <c r="S1619" s="37">
        <v>131533.95000000001</v>
      </c>
    </row>
    <row r="1620" spans="1:19">
      <c r="B1620" s="6">
        <v>2020</v>
      </c>
      <c r="C1620" s="36"/>
      <c r="D1620" s="36"/>
      <c r="E1620" s="36"/>
      <c r="F1620" s="36"/>
      <c r="G1620" s="36"/>
      <c r="H1620" s="36"/>
      <c r="I1620" s="36"/>
      <c r="J1620" s="36"/>
      <c r="K1620" s="36"/>
      <c r="L1620" s="36"/>
      <c r="M1620" s="36"/>
      <c r="N1620" s="36"/>
      <c r="O1620" s="36"/>
      <c r="P1620" s="36"/>
      <c r="Q1620" s="37">
        <v>105856</v>
      </c>
      <c r="R1620" s="37">
        <v>105856</v>
      </c>
      <c r="S1620" s="37">
        <v>105856</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105856</v>
      </c>
      <c r="R1711" s="11">
        <f>SUM(R1618:R1710)</f>
        <v>237389.95</v>
      </c>
      <c r="S1711" s="11">
        <f>SUM(S1618:S1710)</f>
        <v>364050.51</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6446</v>
      </c>
      <c r="O1718" s="37">
        <v>6446</v>
      </c>
      <c r="P1718" s="37">
        <v>6446</v>
      </c>
      <c r="Q1718" s="37">
        <v>6446</v>
      </c>
      <c r="R1718" s="37">
        <v>6446</v>
      </c>
      <c r="S1718" s="37">
        <v>6446</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6446</v>
      </c>
      <c r="O1806" s="11">
        <f>SUM(O1714:O1805)</f>
        <v>6446</v>
      </c>
      <c r="P1806" s="11">
        <f>SUM(P1714:P1805)</f>
        <v>6446</v>
      </c>
      <c r="Q1806" s="11">
        <f>SUM(Q1714:Q1805)</f>
        <v>6446</v>
      </c>
      <c r="R1806" s="11">
        <f>SUM(R1713:R1805)</f>
        <v>6446</v>
      </c>
      <c r="S1806" s="11">
        <f>SUM(S1713:S1805)</f>
        <v>6446</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285083.27</v>
      </c>
    </row>
    <row r="1904" spans="1:19">
      <c r="A1904" s="38"/>
      <c r="B1904" s="6">
        <v>2021</v>
      </c>
      <c r="C1904" s="36"/>
      <c r="D1904" s="36"/>
      <c r="E1904" s="36"/>
      <c r="F1904" s="36"/>
      <c r="G1904" s="36"/>
      <c r="H1904" s="36"/>
      <c r="I1904" s="36"/>
      <c r="J1904" s="36"/>
      <c r="K1904" s="36"/>
      <c r="L1904" s="36"/>
      <c r="M1904" s="36"/>
      <c r="N1904" s="36"/>
      <c r="O1904" s="36"/>
      <c r="P1904" s="36"/>
      <c r="Q1904" s="36"/>
      <c r="R1904" s="37">
        <v>219083.51999999999</v>
      </c>
      <c r="S1904" s="37">
        <v>219083.51999999999</v>
      </c>
    </row>
    <row r="1905" spans="1:19">
      <c r="B1905" s="6">
        <v>2020</v>
      </c>
      <c r="C1905" s="36"/>
      <c r="D1905" s="36"/>
      <c r="E1905" s="36"/>
      <c r="F1905" s="36"/>
      <c r="G1905" s="36"/>
      <c r="H1905" s="36"/>
      <c r="I1905" s="36"/>
      <c r="J1905" s="36"/>
      <c r="K1905" s="36"/>
      <c r="L1905" s="36"/>
      <c r="M1905" s="36"/>
      <c r="N1905" s="36"/>
      <c r="O1905" s="36"/>
      <c r="P1905" s="36"/>
      <c r="Q1905" s="37">
        <v>245730</v>
      </c>
      <c r="R1905" s="37">
        <v>245730</v>
      </c>
      <c r="S1905" s="37">
        <v>245730</v>
      </c>
    </row>
    <row r="1906" spans="1:19">
      <c r="A1906" s="40"/>
      <c r="B1906" s="6">
        <v>2019</v>
      </c>
      <c r="C1906" s="36"/>
      <c r="D1906" s="36"/>
      <c r="E1906" s="36"/>
      <c r="F1906" s="36"/>
      <c r="G1906" s="36"/>
      <c r="H1906" s="36"/>
      <c r="I1906" s="36"/>
      <c r="J1906" s="36"/>
      <c r="K1906" s="36"/>
      <c r="L1906" s="36"/>
      <c r="M1906" s="36"/>
      <c r="N1906" s="36"/>
      <c r="O1906" s="36"/>
      <c r="P1906" s="37">
        <v>108080</v>
      </c>
      <c r="Q1906" s="37">
        <v>108080</v>
      </c>
      <c r="R1906" s="37">
        <v>108080</v>
      </c>
      <c r="S1906" s="37">
        <v>108080</v>
      </c>
    </row>
    <row r="1907" spans="1:19">
      <c r="A1907" s="40"/>
      <c r="B1907" s="6">
        <v>2018</v>
      </c>
      <c r="C1907" s="36"/>
      <c r="D1907" s="36"/>
      <c r="E1907" s="36"/>
      <c r="F1907" s="36"/>
      <c r="G1907" s="36"/>
      <c r="H1907" s="36"/>
      <c r="I1907" s="36"/>
      <c r="J1907" s="36"/>
      <c r="K1907" s="36"/>
      <c r="L1907" s="36"/>
      <c r="M1907" s="36"/>
      <c r="N1907" s="36"/>
      <c r="O1907" s="37">
        <v>15177</v>
      </c>
      <c r="P1907" s="37">
        <v>15177</v>
      </c>
      <c r="Q1907" s="37">
        <v>15177</v>
      </c>
      <c r="R1907" s="37">
        <v>15177</v>
      </c>
      <c r="S1907" s="37">
        <v>15177</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12967.19</v>
      </c>
      <c r="N1909" s="37">
        <v>12967.19</v>
      </c>
      <c r="O1909" s="37">
        <v>12967.19</v>
      </c>
      <c r="P1909" s="37">
        <v>12967.19</v>
      </c>
      <c r="Q1909" s="37">
        <v>12967.19</v>
      </c>
      <c r="R1909" s="37">
        <v>12967.19</v>
      </c>
      <c r="S1909" s="37">
        <v>12967.19</v>
      </c>
    </row>
    <row r="1910" spans="1:19">
      <c r="B1910" s="6">
        <v>2015</v>
      </c>
      <c r="C1910" s="36"/>
      <c r="D1910" s="36"/>
      <c r="E1910" s="36"/>
      <c r="F1910" s="36"/>
      <c r="G1910" s="36"/>
      <c r="H1910" s="36"/>
      <c r="I1910" s="36"/>
      <c r="J1910" s="36"/>
      <c r="K1910" s="36"/>
      <c r="L1910" s="37">
        <v>27728.92</v>
      </c>
      <c r="M1910" s="37">
        <v>27728.92</v>
      </c>
      <c r="N1910" s="37">
        <v>27728.92</v>
      </c>
      <c r="O1910" s="37">
        <v>27728.92</v>
      </c>
      <c r="P1910" s="37">
        <v>27728.92</v>
      </c>
      <c r="Q1910" s="37">
        <v>27728.92</v>
      </c>
      <c r="R1910" s="37">
        <v>27728.92</v>
      </c>
      <c r="S1910" s="37">
        <v>27728.92</v>
      </c>
    </row>
    <row r="1911" spans="1:19">
      <c r="B1911" s="6">
        <v>2014</v>
      </c>
      <c r="C1911" s="36"/>
      <c r="D1911" s="36"/>
      <c r="E1911" s="36"/>
      <c r="F1911" s="36"/>
      <c r="G1911" s="36"/>
      <c r="H1911" s="36"/>
      <c r="I1911" s="36"/>
      <c r="J1911" s="36"/>
      <c r="K1911" s="37">
        <v>1337.38</v>
      </c>
      <c r="L1911" s="37">
        <v>1337.38</v>
      </c>
      <c r="M1911" s="37">
        <v>1337.38</v>
      </c>
      <c r="N1911" s="37">
        <v>1337.38</v>
      </c>
      <c r="O1911" s="37">
        <v>1337.38</v>
      </c>
      <c r="P1911" s="37">
        <v>1337.38</v>
      </c>
      <c r="Q1911" s="37">
        <v>1337.38</v>
      </c>
      <c r="R1911" s="37">
        <v>1337.38</v>
      </c>
      <c r="S1911" s="37">
        <v>1337.38</v>
      </c>
    </row>
    <row r="1912" spans="1:19">
      <c r="B1912" s="6">
        <v>2013</v>
      </c>
      <c r="C1912" s="36"/>
      <c r="D1912" s="36"/>
      <c r="E1912" s="36"/>
      <c r="F1912" s="36"/>
      <c r="G1912" s="36"/>
      <c r="H1912" s="36"/>
      <c r="I1912" s="36"/>
      <c r="J1912" s="37">
        <v>12390.47</v>
      </c>
      <c r="K1912" s="37">
        <v>12390.47</v>
      </c>
      <c r="L1912" s="37">
        <v>12390.47</v>
      </c>
      <c r="M1912" s="37">
        <v>12390.47</v>
      </c>
      <c r="N1912" s="37">
        <v>12390.47</v>
      </c>
      <c r="O1912" s="37">
        <v>12390.47</v>
      </c>
      <c r="P1912" s="37">
        <v>12390.47</v>
      </c>
      <c r="Q1912" s="37">
        <v>12390.47</v>
      </c>
      <c r="R1912" s="37">
        <v>12390.47</v>
      </c>
      <c r="S1912" s="37">
        <v>12390.47</v>
      </c>
    </row>
    <row r="1913" spans="1:19">
      <c r="B1913" s="6">
        <v>2012</v>
      </c>
      <c r="C1913" s="36"/>
      <c r="D1913" s="36"/>
      <c r="E1913" s="36"/>
      <c r="F1913" s="36"/>
      <c r="G1913" s="36"/>
      <c r="H1913" s="36"/>
      <c r="I1913" s="37">
        <v>10939</v>
      </c>
      <c r="J1913" s="37">
        <v>10939</v>
      </c>
      <c r="K1913" s="37">
        <v>10939</v>
      </c>
      <c r="L1913" s="37">
        <v>10939</v>
      </c>
      <c r="M1913" s="37">
        <v>10939</v>
      </c>
      <c r="N1913" s="37">
        <v>10939</v>
      </c>
      <c r="O1913" s="37">
        <v>10939</v>
      </c>
      <c r="P1913" s="37">
        <v>10939</v>
      </c>
      <c r="Q1913" s="37">
        <v>10939</v>
      </c>
      <c r="R1913" s="37">
        <v>10939</v>
      </c>
      <c r="S1913" s="37">
        <v>10939</v>
      </c>
    </row>
    <row r="1914" spans="1:19">
      <c r="B1914" s="6">
        <v>2011</v>
      </c>
      <c r="C1914" s="36"/>
      <c r="D1914" s="36"/>
      <c r="E1914" s="36"/>
      <c r="F1914" s="36"/>
      <c r="G1914" s="36"/>
      <c r="H1914" s="37">
        <v>0</v>
      </c>
      <c r="I1914" s="37">
        <v>7201.24</v>
      </c>
      <c r="J1914" s="37">
        <v>7201.24</v>
      </c>
      <c r="K1914" s="37">
        <v>7201.24</v>
      </c>
      <c r="L1914" s="37">
        <v>7201.24</v>
      </c>
      <c r="M1914" s="37">
        <v>7201.24</v>
      </c>
      <c r="N1914" s="37">
        <v>7201.24</v>
      </c>
      <c r="O1914" s="37">
        <v>7201.24</v>
      </c>
      <c r="P1914" s="37">
        <v>7201.24</v>
      </c>
      <c r="Q1914" s="37">
        <v>7201.24</v>
      </c>
      <c r="R1914" s="37">
        <v>7201.24</v>
      </c>
      <c r="S1914" s="37">
        <v>7201.24</v>
      </c>
    </row>
    <row r="1915" spans="1:19">
      <c r="B1915" s="6">
        <v>2010</v>
      </c>
      <c r="C1915" s="36"/>
      <c r="D1915" s="36"/>
      <c r="E1915" s="36"/>
      <c r="F1915" s="36"/>
      <c r="G1915" s="37">
        <v>0</v>
      </c>
      <c r="H1915" s="37">
        <v>0</v>
      </c>
      <c r="I1915" s="37">
        <v>98966.37</v>
      </c>
      <c r="J1915" s="37">
        <v>98966.37</v>
      </c>
      <c r="K1915" s="37">
        <v>98966.37</v>
      </c>
      <c r="L1915" s="37">
        <v>98966.37</v>
      </c>
      <c r="M1915" s="37">
        <v>98966.37</v>
      </c>
      <c r="N1915" s="37">
        <v>98966.37</v>
      </c>
      <c r="O1915" s="37">
        <v>98966.37</v>
      </c>
      <c r="P1915" s="37">
        <v>98966.37</v>
      </c>
      <c r="Q1915" s="37">
        <v>98966.37</v>
      </c>
      <c r="R1915" s="37">
        <v>98966.37</v>
      </c>
      <c r="S1915" s="37">
        <v>98966.37</v>
      </c>
    </row>
    <row r="1916" spans="1:19">
      <c r="B1916" s="6">
        <v>2009</v>
      </c>
      <c r="C1916" s="36"/>
      <c r="D1916" s="36"/>
      <c r="E1916" s="36"/>
      <c r="F1916" s="37">
        <v>0</v>
      </c>
      <c r="G1916" s="37">
        <v>0</v>
      </c>
      <c r="H1916" s="37">
        <v>0</v>
      </c>
      <c r="I1916" s="37">
        <v>71529.56</v>
      </c>
      <c r="J1916" s="37">
        <v>71529.56</v>
      </c>
      <c r="K1916" s="37">
        <v>71529.56</v>
      </c>
      <c r="L1916" s="37">
        <v>71529.56</v>
      </c>
      <c r="M1916" s="37">
        <v>71529.56</v>
      </c>
      <c r="N1916" s="37">
        <v>71529.56</v>
      </c>
      <c r="O1916" s="37">
        <v>71529.56</v>
      </c>
      <c r="P1916" s="37">
        <v>71529.56</v>
      </c>
      <c r="Q1916" s="37">
        <v>71529.56</v>
      </c>
      <c r="R1916" s="37">
        <v>71529.56</v>
      </c>
      <c r="S1916" s="37">
        <v>71529.56</v>
      </c>
    </row>
    <row r="1917" spans="1:19">
      <c r="B1917" s="6">
        <v>2008</v>
      </c>
      <c r="C1917" s="36"/>
      <c r="D1917" s="36"/>
      <c r="E1917" s="37">
        <v>0</v>
      </c>
      <c r="F1917" s="37">
        <v>0</v>
      </c>
      <c r="G1917" s="37">
        <v>0</v>
      </c>
      <c r="H1917" s="37">
        <v>0</v>
      </c>
      <c r="I1917" s="37">
        <v>415170.72</v>
      </c>
      <c r="J1917" s="37">
        <v>415170.72</v>
      </c>
      <c r="K1917" s="37">
        <v>415170.72</v>
      </c>
      <c r="L1917" s="37">
        <v>415170.72</v>
      </c>
      <c r="M1917" s="37">
        <v>415170.72</v>
      </c>
      <c r="N1917" s="37">
        <v>415170.72</v>
      </c>
      <c r="O1917" s="37">
        <v>415170.72</v>
      </c>
      <c r="P1917" s="37">
        <v>415170.72</v>
      </c>
      <c r="Q1917" s="37">
        <v>415170.72</v>
      </c>
      <c r="R1917" s="37">
        <v>415170.72</v>
      </c>
      <c r="S1917" s="37">
        <v>415170.72</v>
      </c>
    </row>
    <row r="1918" spans="1:19">
      <c r="B1918" s="6">
        <v>2007</v>
      </c>
      <c r="C1918" s="36"/>
      <c r="D1918" s="37">
        <v>0</v>
      </c>
      <c r="E1918" s="37">
        <v>0</v>
      </c>
      <c r="F1918" s="37">
        <v>0</v>
      </c>
      <c r="G1918" s="37">
        <v>0</v>
      </c>
      <c r="H1918" s="37">
        <v>0</v>
      </c>
      <c r="I1918" s="37">
        <v>3887.91</v>
      </c>
      <c r="J1918" s="37">
        <v>3887.91</v>
      </c>
      <c r="K1918" s="37">
        <v>3887.91</v>
      </c>
      <c r="L1918" s="37">
        <v>3887.91</v>
      </c>
      <c r="M1918" s="37">
        <v>3887.91</v>
      </c>
      <c r="N1918" s="37">
        <v>3887.91</v>
      </c>
      <c r="O1918" s="37">
        <v>3887.91</v>
      </c>
      <c r="P1918" s="37">
        <v>3887.91</v>
      </c>
      <c r="Q1918" s="37">
        <v>3887.91</v>
      </c>
      <c r="R1918" s="37">
        <v>3887.91</v>
      </c>
      <c r="S1918" s="37">
        <v>3887.91</v>
      </c>
    </row>
    <row r="1919" spans="1:19">
      <c r="B1919" s="6">
        <v>2006</v>
      </c>
      <c r="C1919" s="37">
        <v>0</v>
      </c>
      <c r="D1919" s="37">
        <v>0</v>
      </c>
      <c r="E1919" s="37">
        <v>0</v>
      </c>
      <c r="F1919" s="37">
        <v>0</v>
      </c>
      <c r="G1919" s="37">
        <v>0</v>
      </c>
      <c r="H1919" s="37">
        <v>0</v>
      </c>
      <c r="I1919" s="37">
        <v>238522.33</v>
      </c>
      <c r="J1919" s="37">
        <v>238522.33</v>
      </c>
      <c r="K1919" s="37">
        <v>238522.33</v>
      </c>
      <c r="L1919" s="37">
        <v>238522.33</v>
      </c>
      <c r="M1919" s="37">
        <v>238522.33</v>
      </c>
      <c r="N1919" s="37">
        <v>238522.33</v>
      </c>
      <c r="O1919" s="37">
        <v>238522.33</v>
      </c>
      <c r="P1919" s="37">
        <v>238522.33</v>
      </c>
      <c r="Q1919" s="37">
        <v>238522.33</v>
      </c>
      <c r="R1919" s="37">
        <v>238522.33</v>
      </c>
      <c r="S1919" s="37">
        <v>238522.33</v>
      </c>
    </row>
    <row r="1920" spans="1:19">
      <c r="B1920" s="6">
        <v>2005</v>
      </c>
      <c r="C1920" s="37">
        <v>132355</v>
      </c>
      <c r="D1920" s="37">
        <v>132355</v>
      </c>
      <c r="E1920" s="37">
        <v>132355</v>
      </c>
      <c r="F1920" s="37">
        <v>132355</v>
      </c>
      <c r="G1920" s="37">
        <v>132355</v>
      </c>
      <c r="H1920" s="37">
        <v>132355</v>
      </c>
      <c r="I1920" s="37">
        <v>132355</v>
      </c>
      <c r="J1920" s="37">
        <v>132355</v>
      </c>
      <c r="K1920" s="37">
        <v>132355</v>
      </c>
      <c r="L1920" s="37">
        <v>132355</v>
      </c>
      <c r="M1920" s="37">
        <v>132355</v>
      </c>
      <c r="N1920" s="37">
        <v>132355</v>
      </c>
      <c r="O1920" s="37">
        <v>132355</v>
      </c>
      <c r="P1920" s="37">
        <v>132355</v>
      </c>
      <c r="Q1920" s="37">
        <v>132355</v>
      </c>
      <c r="R1920" s="37">
        <v>132355</v>
      </c>
      <c r="S1920" s="37">
        <v>132355</v>
      </c>
    </row>
    <row r="1921" spans="2:19">
      <c r="B1921" s="6">
        <v>2004</v>
      </c>
      <c r="C1921" s="37">
        <v>0</v>
      </c>
      <c r="D1921" s="37">
        <v>0</v>
      </c>
      <c r="E1921" s="37">
        <v>0</v>
      </c>
      <c r="F1921" s="37">
        <v>0</v>
      </c>
      <c r="G1921" s="37">
        <v>0</v>
      </c>
      <c r="H1921" s="37">
        <v>0</v>
      </c>
      <c r="I1921" s="37">
        <v>106109.92</v>
      </c>
      <c r="J1921" s="37">
        <v>106109.92</v>
      </c>
      <c r="K1921" s="37">
        <v>106109.92</v>
      </c>
      <c r="L1921" s="37">
        <v>106109.92</v>
      </c>
      <c r="M1921" s="37">
        <v>106109.92</v>
      </c>
      <c r="N1921" s="37">
        <v>106109.92</v>
      </c>
      <c r="O1921" s="37">
        <v>106109.92</v>
      </c>
      <c r="P1921" s="37">
        <v>106109.92</v>
      </c>
      <c r="Q1921" s="37">
        <v>106109.92</v>
      </c>
      <c r="R1921" s="37">
        <v>106109.92</v>
      </c>
      <c r="S1921" s="37">
        <v>106109.92</v>
      </c>
    </row>
    <row r="1922" spans="2:19">
      <c r="B1922" s="6">
        <v>2003</v>
      </c>
      <c r="C1922" s="37">
        <v>0</v>
      </c>
      <c r="D1922" s="37">
        <v>0</v>
      </c>
      <c r="E1922" s="37">
        <v>0</v>
      </c>
      <c r="F1922" s="37">
        <v>0</v>
      </c>
      <c r="G1922" s="37">
        <v>0</v>
      </c>
      <c r="H1922" s="37">
        <v>0</v>
      </c>
      <c r="I1922" s="37">
        <v>201873.48</v>
      </c>
      <c r="J1922" s="37">
        <v>201873.48</v>
      </c>
      <c r="K1922" s="37">
        <v>201873.48</v>
      </c>
      <c r="L1922" s="37">
        <v>201873.48</v>
      </c>
      <c r="M1922" s="37">
        <v>201873.48</v>
      </c>
      <c r="N1922" s="37">
        <v>201873.48</v>
      </c>
      <c r="O1922" s="37">
        <v>201873.48</v>
      </c>
      <c r="P1922" s="37">
        <v>201873.48</v>
      </c>
      <c r="Q1922" s="37">
        <v>201873.48</v>
      </c>
      <c r="R1922" s="37">
        <v>201873.48</v>
      </c>
      <c r="S1922" s="37">
        <v>201873.48</v>
      </c>
    </row>
    <row r="1923" spans="2:19">
      <c r="B1923" s="6">
        <v>2002</v>
      </c>
      <c r="C1923" s="37">
        <v>0</v>
      </c>
      <c r="D1923" s="37">
        <v>0</v>
      </c>
      <c r="E1923" s="37">
        <v>0</v>
      </c>
      <c r="F1923" s="37">
        <v>0</v>
      </c>
      <c r="G1923" s="37">
        <v>0</v>
      </c>
      <c r="H1923" s="37">
        <v>0</v>
      </c>
      <c r="I1923" s="37">
        <v>535078.89</v>
      </c>
      <c r="J1923" s="37">
        <v>535078.89</v>
      </c>
      <c r="K1923" s="37">
        <v>535078.89</v>
      </c>
      <c r="L1923" s="37">
        <v>535078.89</v>
      </c>
      <c r="M1923" s="37">
        <v>535078.89</v>
      </c>
      <c r="N1923" s="37">
        <v>535078.89</v>
      </c>
      <c r="O1923" s="37">
        <v>535078.89</v>
      </c>
      <c r="P1923" s="37">
        <v>535078.89</v>
      </c>
      <c r="Q1923" s="37">
        <v>535078.89</v>
      </c>
      <c r="R1923" s="37">
        <v>535078.89</v>
      </c>
      <c r="S1923" s="37">
        <v>535078.89</v>
      </c>
    </row>
    <row r="1924" spans="2:19">
      <c r="B1924" s="6">
        <v>2001</v>
      </c>
      <c r="C1924" s="37">
        <v>0</v>
      </c>
      <c r="D1924" s="37">
        <v>0</v>
      </c>
      <c r="E1924" s="37">
        <v>0</v>
      </c>
      <c r="F1924" s="37">
        <v>0</v>
      </c>
      <c r="G1924" s="37">
        <v>0</v>
      </c>
      <c r="H1924" s="37">
        <v>0</v>
      </c>
      <c r="I1924" s="37">
        <v>6087.78</v>
      </c>
      <c r="J1924" s="37">
        <v>6087.78</v>
      </c>
      <c r="K1924" s="37">
        <v>6087.78</v>
      </c>
      <c r="L1924" s="37">
        <v>6087.78</v>
      </c>
      <c r="M1924" s="37">
        <v>6087.78</v>
      </c>
      <c r="N1924" s="37">
        <v>6087.78</v>
      </c>
      <c r="O1924" s="37">
        <v>6087.78</v>
      </c>
      <c r="P1924" s="37">
        <v>6087.78</v>
      </c>
      <c r="Q1924" s="37">
        <v>6087.78</v>
      </c>
      <c r="R1924" s="37">
        <v>6087.78</v>
      </c>
      <c r="S1924" s="37">
        <v>6087.78</v>
      </c>
    </row>
    <row r="1925" spans="2:19">
      <c r="B1925" s="6">
        <v>2000</v>
      </c>
      <c r="C1925" s="37">
        <v>0</v>
      </c>
      <c r="D1925" s="37">
        <v>0</v>
      </c>
      <c r="E1925" s="37">
        <v>0</v>
      </c>
      <c r="F1925" s="37">
        <v>0</v>
      </c>
      <c r="G1925" s="37">
        <v>0</v>
      </c>
      <c r="H1925" s="37">
        <v>0</v>
      </c>
      <c r="I1925" s="37">
        <v>8701.11</v>
      </c>
      <c r="J1925" s="37">
        <v>8701.11</v>
      </c>
      <c r="K1925" s="37">
        <v>8701.11</v>
      </c>
      <c r="L1925" s="37">
        <v>8701.11</v>
      </c>
      <c r="M1925" s="37">
        <v>8701.11</v>
      </c>
      <c r="N1925" s="37">
        <v>8701.11</v>
      </c>
      <c r="O1925" s="37">
        <v>8701.11</v>
      </c>
      <c r="P1925" s="37">
        <v>8701.11</v>
      </c>
      <c r="Q1925" s="37">
        <v>8701.11</v>
      </c>
      <c r="R1925" s="37">
        <v>8701.11</v>
      </c>
      <c r="S1925" s="37">
        <v>8701.11</v>
      </c>
    </row>
    <row r="1926" spans="2:19">
      <c r="B1926" s="6">
        <v>1999</v>
      </c>
      <c r="C1926" s="37">
        <v>0</v>
      </c>
      <c r="D1926" s="37">
        <v>0</v>
      </c>
      <c r="E1926" s="37">
        <v>0</v>
      </c>
      <c r="F1926" s="37">
        <v>0</v>
      </c>
      <c r="G1926" s="37">
        <v>0</v>
      </c>
      <c r="H1926" s="37">
        <v>0</v>
      </c>
      <c r="I1926" s="37">
        <v>207154.56</v>
      </c>
      <c r="J1926" s="37">
        <v>207154.56</v>
      </c>
      <c r="K1926" s="37">
        <v>207154.56</v>
      </c>
      <c r="L1926" s="37">
        <v>207154.56</v>
      </c>
      <c r="M1926" s="37">
        <v>207154.56</v>
      </c>
      <c r="N1926" s="37">
        <v>207154.56</v>
      </c>
      <c r="O1926" s="37">
        <v>207154.56</v>
      </c>
      <c r="P1926" s="37">
        <v>207154.56</v>
      </c>
      <c r="Q1926" s="37">
        <v>207154.56</v>
      </c>
      <c r="R1926" s="37">
        <v>207154.56</v>
      </c>
      <c r="S1926" s="37">
        <v>207154.56</v>
      </c>
    </row>
    <row r="1927" spans="2:19">
      <c r="B1927" s="6">
        <v>1998</v>
      </c>
      <c r="C1927" s="37">
        <v>0</v>
      </c>
      <c r="D1927" s="37">
        <v>0</v>
      </c>
      <c r="E1927" s="37">
        <v>0</v>
      </c>
      <c r="F1927" s="37">
        <v>0</v>
      </c>
      <c r="G1927" s="37">
        <v>0</v>
      </c>
      <c r="H1927" s="37">
        <v>0</v>
      </c>
      <c r="I1927" s="37">
        <v>190995.56</v>
      </c>
      <c r="J1927" s="37">
        <v>190995.56</v>
      </c>
      <c r="K1927" s="37">
        <v>190995.56</v>
      </c>
      <c r="L1927" s="37">
        <v>190995.56</v>
      </c>
      <c r="M1927" s="37">
        <v>190995.56</v>
      </c>
      <c r="N1927" s="37">
        <v>190995.56</v>
      </c>
      <c r="O1927" s="37">
        <v>190995.56</v>
      </c>
      <c r="P1927" s="37">
        <v>190995.56</v>
      </c>
      <c r="Q1927" s="37">
        <v>190995.56</v>
      </c>
      <c r="R1927" s="37">
        <v>190995.56</v>
      </c>
      <c r="S1927" s="37">
        <v>190995.56</v>
      </c>
    </row>
    <row r="1928" spans="2:19">
      <c r="B1928" s="6">
        <v>1997</v>
      </c>
      <c r="C1928" s="37">
        <v>0</v>
      </c>
      <c r="D1928" s="37">
        <v>0</v>
      </c>
      <c r="E1928" s="37">
        <v>0</v>
      </c>
      <c r="F1928" s="37">
        <v>0</v>
      </c>
      <c r="G1928" s="37">
        <v>0</v>
      </c>
      <c r="H1928" s="37">
        <v>0</v>
      </c>
      <c r="I1928" s="37">
        <v>41650</v>
      </c>
      <c r="J1928" s="37">
        <v>41650</v>
      </c>
      <c r="K1928" s="37">
        <v>41650</v>
      </c>
      <c r="L1928" s="37">
        <v>41650</v>
      </c>
      <c r="M1928" s="37">
        <v>41650</v>
      </c>
      <c r="N1928" s="37">
        <v>41650</v>
      </c>
      <c r="O1928" s="37">
        <v>41650</v>
      </c>
      <c r="P1928" s="37">
        <v>41650</v>
      </c>
      <c r="Q1928" s="37">
        <v>41650</v>
      </c>
      <c r="R1928" s="37">
        <v>41650</v>
      </c>
      <c r="S1928" s="37">
        <v>41650</v>
      </c>
    </row>
    <row r="1929" spans="2:19">
      <c r="B1929" s="6">
        <v>1996</v>
      </c>
      <c r="C1929" s="37">
        <v>0</v>
      </c>
      <c r="D1929" s="37">
        <v>0</v>
      </c>
      <c r="E1929" s="37">
        <v>0</v>
      </c>
      <c r="F1929" s="37">
        <v>0</v>
      </c>
      <c r="G1929" s="37">
        <v>0</v>
      </c>
      <c r="H1929" s="37">
        <v>0</v>
      </c>
      <c r="I1929" s="37">
        <v>51100</v>
      </c>
      <c r="J1929" s="37">
        <v>51100</v>
      </c>
      <c r="K1929" s="37">
        <v>51100</v>
      </c>
      <c r="L1929" s="37">
        <v>51100</v>
      </c>
      <c r="M1929" s="37">
        <v>51100</v>
      </c>
      <c r="N1929" s="37">
        <v>51100</v>
      </c>
      <c r="O1929" s="37">
        <v>51100</v>
      </c>
      <c r="P1929" s="37">
        <v>51100</v>
      </c>
      <c r="Q1929" s="37">
        <v>51100</v>
      </c>
      <c r="R1929" s="37">
        <v>51100</v>
      </c>
      <c r="S1929" s="37">
        <v>51100</v>
      </c>
    </row>
    <row r="1930" spans="2:19">
      <c r="B1930" s="6">
        <v>1995</v>
      </c>
      <c r="C1930" s="37">
        <v>0</v>
      </c>
      <c r="D1930" s="37">
        <v>0</v>
      </c>
      <c r="E1930" s="37">
        <v>0</v>
      </c>
      <c r="F1930" s="37">
        <v>0</v>
      </c>
      <c r="G1930" s="37">
        <v>0</v>
      </c>
      <c r="H1930" s="37">
        <v>0</v>
      </c>
      <c r="I1930" s="37">
        <v>113916.67</v>
      </c>
      <c r="J1930" s="37">
        <v>113916.67</v>
      </c>
      <c r="K1930" s="37">
        <v>113916.67</v>
      </c>
      <c r="L1930" s="37">
        <v>113916.67</v>
      </c>
      <c r="M1930" s="37">
        <v>113916.67</v>
      </c>
      <c r="N1930" s="37">
        <v>113916.67</v>
      </c>
      <c r="O1930" s="37">
        <v>113916.67</v>
      </c>
      <c r="P1930" s="37">
        <v>113916.67</v>
      </c>
      <c r="Q1930" s="37">
        <v>113916.67</v>
      </c>
      <c r="R1930" s="37">
        <v>113916.67</v>
      </c>
      <c r="S1930" s="37">
        <v>113916.67</v>
      </c>
    </row>
    <row r="1931" spans="2:19">
      <c r="B1931" s="6">
        <v>1994</v>
      </c>
      <c r="C1931" s="37">
        <v>0</v>
      </c>
      <c r="D1931" s="37">
        <v>0</v>
      </c>
      <c r="E1931" s="37">
        <v>0</v>
      </c>
      <c r="F1931" s="37">
        <v>0</v>
      </c>
      <c r="G1931" s="37">
        <v>0</v>
      </c>
      <c r="H1931" s="37">
        <v>0</v>
      </c>
      <c r="I1931" s="37">
        <v>48202.01</v>
      </c>
      <c r="J1931" s="37">
        <v>48202.01</v>
      </c>
      <c r="K1931" s="37">
        <v>48202.01</v>
      </c>
      <c r="L1931" s="37">
        <v>48202.01</v>
      </c>
      <c r="M1931" s="37">
        <v>48202.01</v>
      </c>
      <c r="N1931" s="37">
        <v>48202.01</v>
      </c>
      <c r="O1931" s="37">
        <v>48202.01</v>
      </c>
      <c r="P1931" s="37">
        <v>48202.01</v>
      </c>
      <c r="Q1931" s="37">
        <v>48202.01</v>
      </c>
      <c r="R1931" s="37">
        <v>48202.01</v>
      </c>
      <c r="S1931" s="37">
        <v>48202.01</v>
      </c>
    </row>
    <row r="1932" spans="2:19">
      <c r="B1932" s="6">
        <v>1993</v>
      </c>
      <c r="C1932" s="37">
        <v>0</v>
      </c>
      <c r="D1932" s="37">
        <v>0</v>
      </c>
      <c r="E1932" s="37">
        <v>0</v>
      </c>
      <c r="F1932" s="37">
        <v>0</v>
      </c>
      <c r="G1932" s="37">
        <v>0</v>
      </c>
      <c r="H1932" s="37">
        <v>0</v>
      </c>
      <c r="I1932" s="37">
        <v>73036.67</v>
      </c>
      <c r="J1932" s="37">
        <v>73036.67</v>
      </c>
      <c r="K1932" s="37">
        <v>73036.67</v>
      </c>
      <c r="L1932" s="37">
        <v>73036.67</v>
      </c>
      <c r="M1932" s="37">
        <v>73036.67</v>
      </c>
      <c r="N1932" s="37">
        <v>73036.67</v>
      </c>
      <c r="O1932" s="37">
        <v>73036.67</v>
      </c>
      <c r="P1932" s="37">
        <v>73036.67</v>
      </c>
      <c r="Q1932" s="37">
        <v>73036.67</v>
      </c>
      <c r="R1932" s="37">
        <v>73036.67</v>
      </c>
      <c r="S1932" s="37">
        <v>73036.67</v>
      </c>
    </row>
    <row r="1933" spans="2:19">
      <c r="B1933" s="6">
        <v>1992</v>
      </c>
      <c r="C1933" s="37">
        <v>0</v>
      </c>
      <c r="D1933" s="37">
        <v>0</v>
      </c>
      <c r="E1933" s="37">
        <v>0</v>
      </c>
      <c r="F1933" s="37">
        <v>0</v>
      </c>
      <c r="G1933" s="37">
        <v>0</v>
      </c>
      <c r="H1933" s="37">
        <v>0</v>
      </c>
      <c r="I1933" s="37">
        <v>30353.33</v>
      </c>
      <c r="J1933" s="37">
        <v>30353.33</v>
      </c>
      <c r="K1933" s="37">
        <v>30353.33</v>
      </c>
      <c r="L1933" s="37">
        <v>30353.33</v>
      </c>
      <c r="M1933" s="37">
        <v>30353.33</v>
      </c>
      <c r="N1933" s="37">
        <v>30353.33</v>
      </c>
      <c r="O1933" s="37">
        <v>30353.33</v>
      </c>
      <c r="P1933" s="37">
        <v>30353.33</v>
      </c>
      <c r="Q1933" s="37">
        <v>30353.33</v>
      </c>
      <c r="R1933" s="37">
        <v>30353.33</v>
      </c>
      <c r="S1933" s="37">
        <v>30353.33</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56785.5</v>
      </c>
      <c r="J1935" s="37">
        <v>56785.5</v>
      </c>
      <c r="K1935" s="37">
        <v>56785.5</v>
      </c>
      <c r="L1935" s="37">
        <v>56785.5</v>
      </c>
      <c r="M1935" s="37">
        <v>56785.5</v>
      </c>
      <c r="N1935" s="37">
        <v>56785.5</v>
      </c>
      <c r="O1935" s="37">
        <v>56785.5</v>
      </c>
      <c r="P1935" s="37">
        <v>56785.5</v>
      </c>
      <c r="Q1935" s="37">
        <v>56785.5</v>
      </c>
      <c r="R1935" s="37">
        <v>56785.5</v>
      </c>
      <c r="S1935" s="37">
        <v>56785.5</v>
      </c>
    </row>
    <row r="1936" spans="2:19">
      <c r="B1936" s="6">
        <v>1989</v>
      </c>
      <c r="C1936" s="37">
        <v>0</v>
      </c>
      <c r="D1936" s="37">
        <v>0</v>
      </c>
      <c r="E1936" s="37">
        <v>0</v>
      </c>
      <c r="F1936" s="37">
        <v>0</v>
      </c>
      <c r="G1936" s="37">
        <v>0</v>
      </c>
      <c r="H1936" s="37">
        <v>0</v>
      </c>
      <c r="I1936" s="37">
        <v>138692.16</v>
      </c>
      <c r="J1936" s="37">
        <v>138692.16</v>
      </c>
      <c r="K1936" s="37">
        <v>138692.16</v>
      </c>
      <c r="L1936" s="37">
        <v>138692.16</v>
      </c>
      <c r="M1936" s="37">
        <v>138692.16</v>
      </c>
      <c r="N1936" s="37">
        <v>138692.16</v>
      </c>
      <c r="O1936" s="37">
        <v>138692.16</v>
      </c>
      <c r="P1936" s="37">
        <v>138692.16</v>
      </c>
      <c r="Q1936" s="37">
        <v>138692.16</v>
      </c>
      <c r="R1936" s="37">
        <v>138692.16</v>
      </c>
      <c r="S1936" s="37">
        <v>138692.16</v>
      </c>
    </row>
    <row r="1937" spans="2:19">
      <c r="B1937" s="6">
        <v>1988</v>
      </c>
      <c r="C1937" s="37">
        <v>0</v>
      </c>
      <c r="D1937" s="37">
        <v>0</v>
      </c>
      <c r="E1937" s="37">
        <v>0</v>
      </c>
      <c r="F1937" s="37">
        <v>0</v>
      </c>
      <c r="G1937" s="37">
        <v>0</v>
      </c>
      <c r="H1937" s="37">
        <v>0</v>
      </c>
      <c r="I1937" s="37">
        <v>8247.7800000000007</v>
      </c>
      <c r="J1937" s="37">
        <v>8247.7800000000007</v>
      </c>
      <c r="K1937" s="37">
        <v>8247.7800000000007</v>
      </c>
      <c r="L1937" s="37">
        <v>8247.7800000000007</v>
      </c>
      <c r="M1937" s="37">
        <v>8247.7800000000007</v>
      </c>
      <c r="N1937" s="37">
        <v>8247.7800000000007</v>
      </c>
      <c r="O1937" s="37">
        <v>8247.7800000000007</v>
      </c>
      <c r="P1937" s="37">
        <v>8247.7800000000007</v>
      </c>
      <c r="Q1937" s="37">
        <v>8247.7800000000007</v>
      </c>
      <c r="R1937" s="37">
        <v>8247.7800000000007</v>
      </c>
      <c r="S1937" s="37">
        <v>8247.7800000000007</v>
      </c>
    </row>
    <row r="1938" spans="2:19">
      <c r="B1938" s="6">
        <v>1987</v>
      </c>
      <c r="C1938" s="37">
        <v>0</v>
      </c>
      <c r="D1938" s="37">
        <v>0</v>
      </c>
      <c r="E1938" s="37">
        <v>0</v>
      </c>
      <c r="F1938" s="37">
        <v>0</v>
      </c>
      <c r="G1938" s="37">
        <v>0</v>
      </c>
      <c r="H1938" s="37">
        <v>0</v>
      </c>
      <c r="I1938" s="37">
        <v>63635.56</v>
      </c>
      <c r="J1938" s="37">
        <v>63635.56</v>
      </c>
      <c r="K1938" s="37">
        <v>63635.56</v>
      </c>
      <c r="L1938" s="37">
        <v>63635.56</v>
      </c>
      <c r="M1938" s="37">
        <v>63635.56</v>
      </c>
      <c r="N1938" s="37">
        <v>63635.56</v>
      </c>
      <c r="O1938" s="37">
        <v>63635.56</v>
      </c>
      <c r="P1938" s="37">
        <v>63635.56</v>
      </c>
      <c r="Q1938" s="37">
        <v>63635.56</v>
      </c>
      <c r="R1938" s="37">
        <v>63635.56</v>
      </c>
      <c r="S1938" s="37">
        <v>63635.56</v>
      </c>
    </row>
    <row r="1939" spans="2:19">
      <c r="B1939" s="6">
        <v>1986</v>
      </c>
      <c r="C1939" s="37">
        <v>0</v>
      </c>
      <c r="D1939" s="37">
        <v>0</v>
      </c>
      <c r="E1939" s="37">
        <v>0</v>
      </c>
      <c r="F1939" s="37">
        <v>0</v>
      </c>
      <c r="G1939" s="37">
        <v>0</v>
      </c>
      <c r="H1939" s="37">
        <v>0</v>
      </c>
      <c r="I1939" s="37">
        <v>39523.33</v>
      </c>
      <c r="J1939" s="37">
        <v>39523.33</v>
      </c>
      <c r="K1939" s="37">
        <v>39523.33</v>
      </c>
      <c r="L1939" s="37">
        <v>39523.33</v>
      </c>
      <c r="M1939" s="37">
        <v>39523.33</v>
      </c>
      <c r="N1939" s="37">
        <v>39523.33</v>
      </c>
      <c r="O1939" s="37">
        <v>39523.33</v>
      </c>
      <c r="P1939" s="37">
        <v>39523.33</v>
      </c>
      <c r="Q1939" s="37">
        <v>39523.33</v>
      </c>
      <c r="R1939" s="37">
        <v>39523.33</v>
      </c>
      <c r="S1939" s="37">
        <v>39523.33</v>
      </c>
    </row>
    <row r="1940" spans="2:19">
      <c r="B1940" s="6">
        <v>1985</v>
      </c>
      <c r="C1940" s="37">
        <v>0</v>
      </c>
      <c r="D1940" s="37">
        <v>0</v>
      </c>
      <c r="E1940" s="37">
        <v>0</v>
      </c>
      <c r="F1940" s="37">
        <v>0</v>
      </c>
      <c r="G1940" s="37">
        <v>0</v>
      </c>
      <c r="H1940" s="37">
        <v>0</v>
      </c>
      <c r="I1940" s="37">
        <v>95793.33</v>
      </c>
      <c r="J1940" s="37">
        <v>95793.33</v>
      </c>
      <c r="K1940" s="37">
        <v>95793.33</v>
      </c>
      <c r="L1940" s="37">
        <v>95793.33</v>
      </c>
      <c r="M1940" s="37">
        <v>95793.33</v>
      </c>
      <c r="N1940" s="37">
        <v>95793.33</v>
      </c>
      <c r="O1940" s="37">
        <v>95793.33</v>
      </c>
      <c r="P1940" s="37">
        <v>95793.33</v>
      </c>
      <c r="Q1940" s="37">
        <v>95793.33</v>
      </c>
      <c r="R1940" s="37">
        <v>95793.33</v>
      </c>
      <c r="S1940" s="37">
        <v>95793.33</v>
      </c>
    </row>
    <row r="1941" spans="2:19">
      <c r="B1941" s="6">
        <v>1984</v>
      </c>
      <c r="C1941" s="37">
        <v>0</v>
      </c>
      <c r="D1941" s="37">
        <v>0</v>
      </c>
      <c r="E1941" s="37">
        <v>0</v>
      </c>
      <c r="F1941" s="37">
        <v>0</v>
      </c>
      <c r="G1941" s="37">
        <v>0</v>
      </c>
      <c r="H1941" s="37">
        <v>0</v>
      </c>
      <c r="I1941" s="37">
        <v>70599.3</v>
      </c>
      <c r="J1941" s="37">
        <v>70599.3</v>
      </c>
      <c r="K1941" s="37">
        <v>70599.3</v>
      </c>
      <c r="L1941" s="37">
        <v>70599.3</v>
      </c>
      <c r="M1941" s="37">
        <v>70599.3</v>
      </c>
      <c r="N1941" s="37">
        <v>70599.3</v>
      </c>
      <c r="O1941" s="37">
        <v>70599.3</v>
      </c>
      <c r="P1941" s="37">
        <v>70599.3</v>
      </c>
      <c r="Q1941" s="37">
        <v>70599.3</v>
      </c>
      <c r="R1941" s="37">
        <v>70599.3</v>
      </c>
      <c r="S1941" s="37">
        <v>70599.3</v>
      </c>
    </row>
    <row r="1942" spans="2:19">
      <c r="B1942" s="6">
        <v>1983</v>
      </c>
      <c r="C1942" s="37">
        <v>0</v>
      </c>
      <c r="D1942" s="37">
        <v>0</v>
      </c>
      <c r="E1942" s="37">
        <v>0</v>
      </c>
      <c r="F1942" s="37">
        <v>0</v>
      </c>
      <c r="G1942" s="37">
        <v>0</v>
      </c>
      <c r="H1942" s="37">
        <v>0</v>
      </c>
      <c r="I1942" s="37">
        <v>142935.56</v>
      </c>
      <c r="J1942" s="37">
        <v>142935.56</v>
      </c>
      <c r="K1942" s="37">
        <v>142935.56</v>
      </c>
      <c r="L1942" s="37">
        <v>142935.56</v>
      </c>
      <c r="M1942" s="37">
        <v>142935.56</v>
      </c>
      <c r="N1942" s="37">
        <v>142935.56</v>
      </c>
      <c r="O1942" s="37">
        <v>142935.56</v>
      </c>
      <c r="P1942" s="37">
        <v>142935.56</v>
      </c>
      <c r="Q1942" s="37">
        <v>142935.56</v>
      </c>
      <c r="R1942" s="37">
        <v>142935.56</v>
      </c>
      <c r="S1942" s="37">
        <v>142935.56</v>
      </c>
    </row>
    <row r="1943" spans="2:19">
      <c r="B1943" s="6">
        <v>1982</v>
      </c>
      <c r="C1943" s="37">
        <v>0</v>
      </c>
      <c r="D1943" s="37">
        <v>0</v>
      </c>
      <c r="E1943" s="37">
        <v>0</v>
      </c>
      <c r="F1943" s="37">
        <v>0</v>
      </c>
      <c r="G1943" s="37">
        <v>0</v>
      </c>
      <c r="H1943" s="37">
        <v>0</v>
      </c>
      <c r="I1943" s="37">
        <v>195093.9</v>
      </c>
      <c r="J1943" s="37">
        <v>195093.9</v>
      </c>
      <c r="K1943" s="37">
        <v>195093.9</v>
      </c>
      <c r="L1943" s="37">
        <v>195093.9</v>
      </c>
      <c r="M1943" s="37">
        <v>195093.9</v>
      </c>
      <c r="N1943" s="37">
        <v>195093.9</v>
      </c>
      <c r="O1943" s="37">
        <v>195093.9</v>
      </c>
      <c r="P1943" s="37">
        <v>195093.9</v>
      </c>
      <c r="Q1943" s="37">
        <v>195093.9</v>
      </c>
      <c r="R1943" s="37">
        <v>195093.9</v>
      </c>
      <c r="S1943" s="37">
        <v>195093.9</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18888.59</v>
      </c>
      <c r="J1945" s="37">
        <v>18888.59</v>
      </c>
      <c r="K1945" s="37">
        <v>18888.59</v>
      </c>
      <c r="L1945" s="37">
        <v>18888.59</v>
      </c>
      <c r="M1945" s="37">
        <v>18888.59</v>
      </c>
      <c r="N1945" s="37">
        <v>18888.59</v>
      </c>
      <c r="O1945" s="37">
        <v>18888.59</v>
      </c>
      <c r="P1945" s="37">
        <v>18888.59</v>
      </c>
      <c r="Q1945" s="37">
        <v>18888.59</v>
      </c>
      <c r="R1945" s="37">
        <v>18888.59</v>
      </c>
      <c r="S1945" s="37">
        <v>18888.59</v>
      </c>
    </row>
    <row r="1946" spans="2:19">
      <c r="B1946" s="6">
        <v>1979</v>
      </c>
      <c r="C1946" s="37">
        <v>0</v>
      </c>
      <c r="D1946" s="37">
        <v>0</v>
      </c>
      <c r="E1946" s="37">
        <v>0</v>
      </c>
      <c r="F1946" s="37">
        <v>0</v>
      </c>
      <c r="G1946" s="37">
        <v>0</v>
      </c>
      <c r="H1946" s="37">
        <v>0</v>
      </c>
      <c r="I1946" s="37">
        <v>300.16000000000003</v>
      </c>
      <c r="J1946" s="37">
        <v>300.16000000000003</v>
      </c>
      <c r="K1946" s="37">
        <v>300.16000000000003</v>
      </c>
      <c r="L1946" s="37">
        <v>300.16000000000003</v>
      </c>
      <c r="M1946" s="37">
        <v>300.16000000000003</v>
      </c>
      <c r="N1946" s="37">
        <v>300.16000000000003</v>
      </c>
      <c r="O1946" s="37">
        <v>300.16000000000003</v>
      </c>
      <c r="P1946" s="37">
        <v>300.16000000000003</v>
      </c>
      <c r="Q1946" s="37">
        <v>300.16000000000003</v>
      </c>
      <c r="R1946" s="37">
        <v>300.16000000000003</v>
      </c>
      <c r="S1946" s="37">
        <v>300.16000000000003</v>
      </c>
    </row>
    <row r="1947" spans="2:19">
      <c r="B1947" s="6">
        <v>1978</v>
      </c>
      <c r="C1947" s="37">
        <v>0</v>
      </c>
      <c r="D1947" s="37">
        <v>0</v>
      </c>
      <c r="E1947" s="37">
        <v>0</v>
      </c>
      <c r="F1947" s="37">
        <v>0</v>
      </c>
      <c r="G1947" s="37">
        <v>0</v>
      </c>
      <c r="H1947" s="37">
        <v>0</v>
      </c>
      <c r="I1947" s="37">
        <v>768.89</v>
      </c>
      <c r="J1947" s="37">
        <v>768.89</v>
      </c>
      <c r="K1947" s="37">
        <v>768.89</v>
      </c>
      <c r="L1947" s="37">
        <v>768.89</v>
      </c>
      <c r="M1947" s="37">
        <v>768.89</v>
      </c>
      <c r="N1947" s="37">
        <v>768.89</v>
      </c>
      <c r="O1947" s="37">
        <v>768.89</v>
      </c>
      <c r="P1947" s="37">
        <v>768.89</v>
      </c>
      <c r="Q1947" s="37">
        <v>768.89</v>
      </c>
      <c r="R1947" s="37">
        <v>768.89</v>
      </c>
      <c r="S1947" s="37">
        <v>768.89</v>
      </c>
    </row>
    <row r="1948" spans="2:19">
      <c r="B1948" s="6">
        <v>1977</v>
      </c>
      <c r="C1948" s="37">
        <v>0</v>
      </c>
      <c r="D1948" s="37">
        <v>0</v>
      </c>
      <c r="E1948" s="37">
        <v>0</v>
      </c>
      <c r="F1948" s="37">
        <v>0</v>
      </c>
      <c r="G1948" s="37">
        <v>0</v>
      </c>
      <c r="H1948" s="37">
        <v>0</v>
      </c>
      <c r="I1948" s="37">
        <v>23.33</v>
      </c>
      <c r="J1948" s="37">
        <v>23.33</v>
      </c>
      <c r="K1948" s="37">
        <v>23.33</v>
      </c>
      <c r="L1948" s="37">
        <v>23.33</v>
      </c>
      <c r="M1948" s="37">
        <v>23.33</v>
      </c>
      <c r="N1948" s="37">
        <v>23.33</v>
      </c>
      <c r="O1948" s="37">
        <v>23.33</v>
      </c>
      <c r="P1948" s="37">
        <v>23.33</v>
      </c>
      <c r="Q1948" s="37">
        <v>23.33</v>
      </c>
      <c r="R1948" s="37">
        <v>23.33</v>
      </c>
      <c r="S1948" s="37">
        <v>23.33</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40675.01</v>
      </c>
      <c r="J1950" s="37">
        <v>40675.01</v>
      </c>
      <c r="K1950" s="37">
        <v>40675.01</v>
      </c>
      <c r="L1950" s="37">
        <v>40675.01</v>
      </c>
      <c r="M1950" s="37">
        <v>40675.01</v>
      </c>
      <c r="N1950" s="37">
        <v>40675.01</v>
      </c>
      <c r="O1950" s="37">
        <v>40675.01</v>
      </c>
      <c r="P1950" s="37">
        <v>40675.01</v>
      </c>
      <c r="Q1950" s="37">
        <v>40675.01</v>
      </c>
      <c r="R1950" s="37">
        <v>40675.01</v>
      </c>
      <c r="S1950" s="37">
        <v>40675.01</v>
      </c>
    </row>
    <row r="1951" spans="2:19">
      <c r="B1951" s="6">
        <v>1974</v>
      </c>
      <c r="C1951" s="37">
        <v>0</v>
      </c>
      <c r="D1951" s="37">
        <v>0</v>
      </c>
      <c r="E1951" s="37">
        <v>0</v>
      </c>
      <c r="F1951" s="37">
        <v>0</v>
      </c>
      <c r="G1951" s="37">
        <v>0</v>
      </c>
      <c r="H1951" s="37">
        <v>0</v>
      </c>
      <c r="I1951" s="37">
        <v>28170.28</v>
      </c>
      <c r="J1951" s="37">
        <v>28170.28</v>
      </c>
      <c r="K1951" s="37">
        <v>28170.28</v>
      </c>
      <c r="L1951" s="37">
        <v>28170.28</v>
      </c>
      <c r="M1951" s="37">
        <v>28170.28</v>
      </c>
      <c r="N1951" s="37">
        <v>28170.28</v>
      </c>
      <c r="O1951" s="37">
        <v>28170.28</v>
      </c>
      <c r="P1951" s="37">
        <v>28170.28</v>
      </c>
      <c r="Q1951" s="37">
        <v>28170.28</v>
      </c>
      <c r="R1951" s="37">
        <v>28170.28</v>
      </c>
      <c r="S1951" s="37">
        <v>28170.28</v>
      </c>
    </row>
    <row r="1952" spans="2:19">
      <c r="B1952" s="6">
        <v>1973</v>
      </c>
      <c r="C1952" s="37">
        <v>0</v>
      </c>
      <c r="D1952" s="37">
        <v>0</v>
      </c>
      <c r="E1952" s="37">
        <v>0</v>
      </c>
      <c r="F1952" s="37">
        <v>0</v>
      </c>
      <c r="G1952" s="37">
        <v>0</v>
      </c>
      <c r="H1952" s="37">
        <v>0</v>
      </c>
      <c r="I1952" s="37">
        <v>113.87</v>
      </c>
      <c r="J1952" s="37">
        <v>113.87</v>
      </c>
      <c r="K1952" s="37">
        <v>113.87</v>
      </c>
      <c r="L1952" s="37">
        <v>113.87</v>
      </c>
      <c r="M1952" s="37">
        <v>113.87</v>
      </c>
      <c r="N1952" s="37">
        <v>113.87</v>
      </c>
      <c r="O1952" s="37">
        <v>113.87</v>
      </c>
      <c r="P1952" s="37">
        <v>113.87</v>
      </c>
      <c r="Q1952" s="37">
        <v>113.87</v>
      </c>
      <c r="R1952" s="37">
        <v>113.87</v>
      </c>
      <c r="S1952" s="37">
        <v>113.87</v>
      </c>
    </row>
    <row r="1953" spans="2:19">
      <c r="B1953" s="6">
        <v>1972</v>
      </c>
      <c r="C1953" s="37">
        <v>0</v>
      </c>
      <c r="D1953" s="37">
        <v>0</v>
      </c>
      <c r="E1953" s="37">
        <v>0</v>
      </c>
      <c r="F1953" s="37">
        <v>0</v>
      </c>
      <c r="G1953" s="37">
        <v>0</v>
      </c>
      <c r="H1953" s="37">
        <v>0</v>
      </c>
      <c r="I1953" s="37">
        <v>30102.26</v>
      </c>
      <c r="J1953" s="37">
        <v>30102.26</v>
      </c>
      <c r="K1953" s="37">
        <v>30102.26</v>
      </c>
      <c r="L1953" s="37">
        <v>30102.26</v>
      </c>
      <c r="M1953" s="37">
        <v>30102.26</v>
      </c>
      <c r="N1953" s="37">
        <v>30102.26</v>
      </c>
      <c r="O1953" s="37">
        <v>30102.26</v>
      </c>
      <c r="P1953" s="37">
        <v>30102.26</v>
      </c>
      <c r="Q1953" s="37">
        <v>30102.26</v>
      </c>
      <c r="R1953" s="37">
        <v>30102.26</v>
      </c>
      <c r="S1953" s="37">
        <v>30102.26</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7127.78</v>
      </c>
      <c r="J1957" s="37">
        <v>7127.78</v>
      </c>
      <c r="K1957" s="37">
        <v>7127.78</v>
      </c>
      <c r="L1957" s="37">
        <v>7127.78</v>
      </c>
      <c r="M1957" s="37">
        <v>7127.78</v>
      </c>
      <c r="N1957" s="37">
        <v>7127.78</v>
      </c>
      <c r="O1957" s="37">
        <v>7127.78</v>
      </c>
      <c r="P1957" s="37">
        <v>7127.78</v>
      </c>
      <c r="Q1957" s="37">
        <v>7127.78</v>
      </c>
      <c r="R1957" s="37">
        <v>7127.78</v>
      </c>
      <c r="S1957" s="37">
        <v>7127.78</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49246.400000000001</v>
      </c>
      <c r="J1963" s="37">
        <v>49246.400000000001</v>
      </c>
      <c r="K1963" s="37">
        <v>49246.400000000001</v>
      </c>
      <c r="L1963" s="37">
        <v>49246.400000000001</v>
      </c>
      <c r="M1963" s="37">
        <v>49246.400000000001</v>
      </c>
      <c r="N1963" s="37">
        <v>49246.400000000001</v>
      </c>
      <c r="O1963" s="37">
        <v>49246.400000000001</v>
      </c>
      <c r="P1963" s="37">
        <v>49246.400000000001</v>
      </c>
      <c r="Q1963" s="37">
        <v>49246.400000000001</v>
      </c>
      <c r="R1963" s="37">
        <v>49246.400000000001</v>
      </c>
      <c r="S1963" s="37">
        <v>49246.400000000001</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25895.03</v>
      </c>
      <c r="J1965" s="37">
        <v>25895.03</v>
      </c>
      <c r="K1965" s="37">
        <v>25895.03</v>
      </c>
      <c r="L1965" s="37">
        <v>25895.03</v>
      </c>
      <c r="M1965" s="37">
        <v>25895.03</v>
      </c>
      <c r="N1965" s="37">
        <v>25895.03</v>
      </c>
      <c r="O1965" s="37">
        <v>25895.03</v>
      </c>
      <c r="P1965" s="37">
        <v>25895.03</v>
      </c>
      <c r="Q1965" s="37">
        <v>25895.03</v>
      </c>
      <c r="R1965" s="37">
        <v>25895.03</v>
      </c>
      <c r="S1965" s="37">
        <v>25895.03</v>
      </c>
    </row>
    <row r="1966" spans="2:19">
      <c r="B1966" s="6">
        <v>1959</v>
      </c>
      <c r="C1966" s="37">
        <v>0</v>
      </c>
      <c r="D1966" s="37">
        <v>0</v>
      </c>
      <c r="E1966" s="37">
        <v>0</v>
      </c>
      <c r="F1966" s="37">
        <v>0</v>
      </c>
      <c r="G1966" s="37">
        <v>0</v>
      </c>
      <c r="H1966" s="37">
        <v>0</v>
      </c>
      <c r="I1966" s="37">
        <v>0.19</v>
      </c>
      <c r="J1966" s="37">
        <v>0.19</v>
      </c>
      <c r="K1966" s="37">
        <v>0.19</v>
      </c>
      <c r="L1966" s="37">
        <v>0.19</v>
      </c>
      <c r="M1966" s="37">
        <v>0.19</v>
      </c>
      <c r="N1966" s="37">
        <v>0.19</v>
      </c>
      <c r="O1966" s="37">
        <v>0.19</v>
      </c>
      <c r="P1966" s="37">
        <v>0.19</v>
      </c>
      <c r="Q1966" s="37">
        <v>0.19</v>
      </c>
      <c r="R1966" s="37">
        <v>0.19</v>
      </c>
      <c r="S1966" s="37">
        <v>0.19</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132355</v>
      </c>
      <c r="D1996" s="8">
        <f>SUM(D1918:D1995)</f>
        <v>132355</v>
      </c>
      <c r="E1996" s="8">
        <f>SUM(E1917:E1995)</f>
        <v>132355</v>
      </c>
      <c r="F1996" s="8">
        <f>SUM(F1916:F1995)</f>
        <v>132355</v>
      </c>
      <c r="G1996" s="8">
        <f>SUM(G1915:G1995)</f>
        <v>132355</v>
      </c>
      <c r="H1996" s="8">
        <f>SUM(H1909:H1995)</f>
        <v>132355</v>
      </c>
      <c r="I1996" s="8">
        <f>SUM(I1909:I1995)</f>
        <v>3605450.3199999989</v>
      </c>
      <c r="J1996" s="8">
        <f t="shared" ref="J1996" si="37">SUM(J1909:J1995)</f>
        <v>3617840.7899999991</v>
      </c>
      <c r="K1996" s="8">
        <f>SUM(K1909:K1995)</f>
        <v>3619178.169999999</v>
      </c>
      <c r="L1996" s="8">
        <f t="shared" ref="L1996" si="38">SUM(L1909:L1995)</f>
        <v>3646907.0899999989</v>
      </c>
      <c r="M1996" s="8">
        <f>SUM(M1909:M1995)</f>
        <v>3659874.2799999989</v>
      </c>
      <c r="N1996" s="11">
        <f>SUM(N1904:N1995)</f>
        <v>3659874.2799999989</v>
      </c>
      <c r="O1996" s="11">
        <f>SUM(O1904:O1995)</f>
        <v>3675051.2799999989</v>
      </c>
      <c r="P1996" s="11">
        <f>SUM(P1904:P1995)</f>
        <v>3783131.2799999989</v>
      </c>
      <c r="Q1996" s="11">
        <f>SUM(Q1904:Q1995)</f>
        <v>4028861.2799999984</v>
      </c>
      <c r="R1996" s="11">
        <f>SUM(R1903:R1995)</f>
        <v>4247944.8</v>
      </c>
      <c r="S1996" s="11">
        <f>SUM(S1903:S1995)</f>
        <v>4533028.07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33376.730000000003</v>
      </c>
    </row>
    <row r="1999" spans="1:19">
      <c r="A1999" s="38"/>
      <c r="B1999" s="6">
        <v>2021</v>
      </c>
      <c r="C1999" s="36"/>
      <c r="D1999" s="36"/>
      <c r="E1999" s="36"/>
      <c r="F1999" s="36"/>
      <c r="G1999" s="36"/>
      <c r="H1999" s="36"/>
      <c r="I1999" s="36"/>
      <c r="J1999" s="36"/>
      <c r="K1999" s="36"/>
      <c r="L1999" s="36"/>
      <c r="M1999" s="36"/>
      <c r="N1999" s="36"/>
      <c r="O1999" s="36"/>
      <c r="P1999" s="36"/>
      <c r="Q1999" s="36"/>
      <c r="R1999" s="37">
        <v>127530.61</v>
      </c>
      <c r="S1999" s="37">
        <v>127530.61</v>
      </c>
    </row>
    <row r="2000" spans="1:19">
      <c r="B2000" s="6">
        <v>2020</v>
      </c>
      <c r="C2000" s="36"/>
      <c r="D2000" s="36"/>
      <c r="E2000" s="36"/>
      <c r="F2000" s="36"/>
      <c r="G2000" s="36"/>
      <c r="H2000" s="36"/>
      <c r="I2000" s="36"/>
      <c r="J2000" s="36"/>
      <c r="K2000" s="36"/>
      <c r="L2000" s="36"/>
      <c r="M2000" s="36"/>
      <c r="N2000" s="36"/>
      <c r="O2000" s="36"/>
      <c r="P2000" s="36"/>
      <c r="Q2000" s="37">
        <v>34823</v>
      </c>
      <c r="R2000" s="37">
        <v>34823</v>
      </c>
      <c r="S2000" s="37">
        <v>34823</v>
      </c>
    </row>
    <row r="2001" spans="1:19">
      <c r="A2001" s="40"/>
      <c r="B2001" s="6">
        <v>2019</v>
      </c>
      <c r="C2001" s="36"/>
      <c r="D2001" s="36"/>
      <c r="E2001" s="36"/>
      <c r="F2001" s="36"/>
      <c r="G2001" s="36"/>
      <c r="H2001" s="36"/>
      <c r="I2001" s="36"/>
      <c r="J2001" s="36"/>
      <c r="K2001" s="36"/>
      <c r="L2001" s="36"/>
      <c r="M2001" s="36"/>
      <c r="N2001" s="36"/>
      <c r="O2001" s="36"/>
      <c r="P2001" s="37">
        <v>16462</v>
      </c>
      <c r="Q2001" s="37">
        <v>16462</v>
      </c>
      <c r="R2001" s="37">
        <v>16462</v>
      </c>
      <c r="S2001" s="37">
        <v>16462</v>
      </c>
    </row>
    <row r="2002" spans="1:19">
      <c r="A2002" s="40"/>
      <c r="B2002" s="6">
        <v>2018</v>
      </c>
      <c r="C2002" s="36"/>
      <c r="D2002" s="36"/>
      <c r="E2002" s="36"/>
      <c r="F2002" s="36"/>
      <c r="G2002" s="36"/>
      <c r="H2002" s="36"/>
      <c r="I2002" s="36"/>
      <c r="J2002" s="36"/>
      <c r="K2002" s="36"/>
      <c r="L2002" s="36"/>
      <c r="M2002" s="36"/>
      <c r="N2002" s="36"/>
      <c r="O2002" s="37">
        <v>143160</v>
      </c>
      <c r="P2002" s="37">
        <v>143160</v>
      </c>
      <c r="Q2002" s="37">
        <v>143160</v>
      </c>
      <c r="R2002" s="37">
        <v>143160</v>
      </c>
      <c r="S2002" s="37">
        <v>143160</v>
      </c>
    </row>
    <row r="2003" spans="1:19">
      <c r="A2003" s="40"/>
      <c r="B2003" s="6">
        <v>2017</v>
      </c>
      <c r="C2003" s="36"/>
      <c r="D2003" s="36"/>
      <c r="E2003" s="36"/>
      <c r="F2003" s="36"/>
      <c r="G2003" s="36"/>
      <c r="H2003" s="36"/>
      <c r="I2003" s="36"/>
      <c r="J2003" s="36"/>
      <c r="K2003" s="36"/>
      <c r="L2003" s="36"/>
      <c r="M2003" s="36"/>
      <c r="N2003" s="37">
        <v>2521</v>
      </c>
      <c r="O2003" s="37">
        <v>2521</v>
      </c>
      <c r="P2003" s="37">
        <v>2521</v>
      </c>
      <c r="Q2003" s="37">
        <v>2521</v>
      </c>
      <c r="R2003" s="37">
        <v>2521</v>
      </c>
      <c r="S2003" s="37">
        <v>2521</v>
      </c>
    </row>
    <row r="2004" spans="1:19">
      <c r="B2004" s="6">
        <v>2016</v>
      </c>
      <c r="C2004" s="36"/>
      <c r="D2004" s="36"/>
      <c r="E2004" s="36"/>
      <c r="F2004" s="36"/>
      <c r="G2004" s="36"/>
      <c r="H2004" s="36"/>
      <c r="I2004" s="36"/>
      <c r="J2004" s="36"/>
      <c r="K2004" s="36"/>
      <c r="L2004" s="36"/>
      <c r="M2004" s="37">
        <v>3031.87</v>
      </c>
      <c r="N2004" s="37">
        <v>3031.87</v>
      </c>
      <c r="O2004" s="37">
        <v>3031.87</v>
      </c>
      <c r="P2004" s="37">
        <v>3031.87</v>
      </c>
      <c r="Q2004" s="37">
        <v>3031.87</v>
      </c>
      <c r="R2004" s="37">
        <v>3031.87</v>
      </c>
      <c r="S2004" s="37">
        <v>3031.87</v>
      </c>
    </row>
    <row r="2005" spans="1:19">
      <c r="B2005" s="6">
        <v>2015</v>
      </c>
      <c r="C2005" s="36"/>
      <c r="D2005" s="36"/>
      <c r="E2005" s="36"/>
      <c r="F2005" s="36"/>
      <c r="G2005" s="36"/>
      <c r="H2005" s="36"/>
      <c r="I2005" s="36"/>
      <c r="J2005" s="36"/>
      <c r="K2005" s="36"/>
      <c r="L2005" s="37">
        <v>14451.61</v>
      </c>
      <c r="M2005" s="37">
        <v>14451.61</v>
      </c>
      <c r="N2005" s="37">
        <v>14451.61</v>
      </c>
      <c r="O2005" s="37">
        <v>14451.61</v>
      </c>
      <c r="P2005" s="37">
        <v>14451.61</v>
      </c>
      <c r="Q2005" s="37">
        <v>14451.61</v>
      </c>
      <c r="R2005" s="37">
        <v>14451.61</v>
      </c>
      <c r="S2005" s="37">
        <v>14451.61</v>
      </c>
    </row>
    <row r="2006" spans="1:19">
      <c r="B2006" s="6">
        <v>2014</v>
      </c>
      <c r="C2006" s="36"/>
      <c r="D2006" s="36"/>
      <c r="E2006" s="36"/>
      <c r="F2006" s="36"/>
      <c r="G2006" s="36"/>
      <c r="H2006" s="36"/>
      <c r="I2006" s="36"/>
      <c r="J2006" s="36"/>
      <c r="K2006" s="37">
        <v>33248.370000000003</v>
      </c>
      <c r="L2006" s="37">
        <v>33248.370000000003</v>
      </c>
      <c r="M2006" s="37">
        <v>33248.370000000003</v>
      </c>
      <c r="N2006" s="37">
        <v>33248.370000000003</v>
      </c>
      <c r="O2006" s="37">
        <v>33248.370000000003</v>
      </c>
      <c r="P2006" s="37">
        <v>33248.370000000003</v>
      </c>
      <c r="Q2006" s="37">
        <v>33248.370000000003</v>
      </c>
      <c r="R2006" s="37">
        <v>33248.370000000003</v>
      </c>
      <c r="S2006" s="37">
        <v>33248.370000000003</v>
      </c>
    </row>
    <row r="2007" spans="1:19">
      <c r="B2007" s="6">
        <v>2013</v>
      </c>
      <c r="C2007" s="36"/>
      <c r="D2007" s="36"/>
      <c r="E2007" s="36"/>
      <c r="F2007" s="36"/>
      <c r="G2007" s="36"/>
      <c r="H2007" s="36"/>
      <c r="I2007" s="36"/>
      <c r="J2007" s="37">
        <v>18037.93</v>
      </c>
      <c r="K2007" s="37">
        <v>18037.93</v>
      </c>
      <c r="L2007" s="37">
        <v>18037.93</v>
      </c>
      <c r="M2007" s="37">
        <v>18037.93</v>
      </c>
      <c r="N2007" s="37">
        <v>18037.93</v>
      </c>
      <c r="O2007" s="37">
        <v>18037.93</v>
      </c>
      <c r="P2007" s="37">
        <v>18037.93</v>
      </c>
      <c r="Q2007" s="37">
        <v>18037.93</v>
      </c>
      <c r="R2007" s="37">
        <v>18037.93</v>
      </c>
      <c r="S2007" s="37">
        <v>18037.93</v>
      </c>
    </row>
    <row r="2008" spans="1:19">
      <c r="B2008" s="6">
        <v>2012</v>
      </c>
      <c r="C2008" s="36"/>
      <c r="D2008" s="36"/>
      <c r="E2008" s="36"/>
      <c r="F2008" s="36"/>
      <c r="G2008" s="36"/>
      <c r="H2008" s="36"/>
      <c r="I2008" s="37">
        <v>37841.81</v>
      </c>
      <c r="J2008" s="37">
        <v>37841.81</v>
      </c>
      <c r="K2008" s="37">
        <v>37841.81</v>
      </c>
      <c r="L2008" s="37">
        <v>37841.81</v>
      </c>
      <c r="M2008" s="37">
        <v>37841.81</v>
      </c>
      <c r="N2008" s="37">
        <v>37841.81</v>
      </c>
      <c r="O2008" s="37">
        <v>37841.81</v>
      </c>
      <c r="P2008" s="37">
        <v>37841.81</v>
      </c>
      <c r="Q2008" s="37">
        <v>37841.81</v>
      </c>
      <c r="R2008" s="37">
        <v>37841.81</v>
      </c>
      <c r="S2008" s="37">
        <v>37841.81</v>
      </c>
    </row>
    <row r="2009" spans="1:19">
      <c r="B2009" s="6">
        <v>2011</v>
      </c>
      <c r="C2009" s="36"/>
      <c r="D2009" s="36"/>
      <c r="E2009" s="36"/>
      <c r="F2009" s="36"/>
      <c r="G2009" s="36"/>
      <c r="H2009" s="37">
        <v>0</v>
      </c>
      <c r="I2009" s="37">
        <v>57382.45</v>
      </c>
      <c r="J2009" s="37">
        <v>57382.45</v>
      </c>
      <c r="K2009" s="37">
        <v>57382.45</v>
      </c>
      <c r="L2009" s="37">
        <v>57382.45</v>
      </c>
      <c r="M2009" s="37">
        <v>57382.45</v>
      </c>
      <c r="N2009" s="37">
        <v>57382.45</v>
      </c>
      <c r="O2009" s="37">
        <v>57382.45</v>
      </c>
      <c r="P2009" s="37">
        <v>57382.45</v>
      </c>
      <c r="Q2009" s="37">
        <v>57382.45</v>
      </c>
      <c r="R2009" s="37">
        <v>57382.45</v>
      </c>
      <c r="S2009" s="37">
        <v>57382.45</v>
      </c>
    </row>
    <row r="2010" spans="1:19">
      <c r="B2010" s="6">
        <v>2010</v>
      </c>
      <c r="C2010" s="36"/>
      <c r="D2010" s="36"/>
      <c r="E2010" s="36"/>
      <c r="F2010" s="36"/>
      <c r="G2010" s="37">
        <v>0</v>
      </c>
      <c r="H2010" s="37">
        <v>0</v>
      </c>
      <c r="I2010" s="37">
        <v>4476.5200000000004</v>
      </c>
      <c r="J2010" s="37">
        <v>4476.5200000000004</v>
      </c>
      <c r="K2010" s="37">
        <v>4476.5200000000004</v>
      </c>
      <c r="L2010" s="37">
        <v>4476.5200000000004</v>
      </c>
      <c r="M2010" s="37">
        <v>4476.5200000000004</v>
      </c>
      <c r="N2010" s="37">
        <v>4476.5200000000004</v>
      </c>
      <c r="O2010" s="37">
        <v>4476.5200000000004</v>
      </c>
      <c r="P2010" s="37">
        <v>4476.5200000000004</v>
      </c>
      <c r="Q2010" s="37">
        <v>4476.5200000000004</v>
      </c>
      <c r="R2010" s="37">
        <v>4476.5200000000004</v>
      </c>
      <c r="S2010" s="37">
        <v>4476.5200000000004</v>
      </c>
    </row>
    <row r="2011" spans="1:19">
      <c r="B2011" s="6">
        <v>2009</v>
      </c>
      <c r="C2011" s="36"/>
      <c r="D2011" s="36"/>
      <c r="E2011" s="36"/>
      <c r="F2011" s="37">
        <v>0</v>
      </c>
      <c r="G2011" s="37">
        <v>0</v>
      </c>
      <c r="H2011" s="37">
        <v>0</v>
      </c>
      <c r="I2011" s="37">
        <v>19127.14</v>
      </c>
      <c r="J2011" s="37">
        <v>19127.14</v>
      </c>
      <c r="K2011" s="37">
        <v>19127.14</v>
      </c>
      <c r="L2011" s="37">
        <v>19127.14</v>
      </c>
      <c r="M2011" s="37">
        <v>19127.14</v>
      </c>
      <c r="N2011" s="37">
        <v>19127.14</v>
      </c>
      <c r="O2011" s="37">
        <v>19127.14</v>
      </c>
      <c r="P2011" s="37">
        <v>19127.14</v>
      </c>
      <c r="Q2011" s="37">
        <v>19127.14</v>
      </c>
      <c r="R2011" s="37">
        <v>19127.14</v>
      </c>
      <c r="S2011" s="37">
        <v>19127.14</v>
      </c>
    </row>
    <row r="2012" spans="1:19">
      <c r="B2012" s="6">
        <v>2008</v>
      </c>
      <c r="C2012" s="36"/>
      <c r="D2012" s="36"/>
      <c r="E2012" s="37">
        <v>0</v>
      </c>
      <c r="F2012" s="37">
        <v>0</v>
      </c>
      <c r="G2012" s="37">
        <v>0</v>
      </c>
      <c r="H2012" s="37">
        <v>0</v>
      </c>
      <c r="I2012" s="37">
        <v>89223.41</v>
      </c>
      <c r="J2012" s="37">
        <v>89223.41</v>
      </c>
      <c r="K2012" s="37">
        <v>89223.41</v>
      </c>
      <c r="L2012" s="37">
        <v>89223.41</v>
      </c>
      <c r="M2012" s="37">
        <v>89223.41</v>
      </c>
      <c r="N2012" s="37">
        <v>89223.41</v>
      </c>
      <c r="O2012" s="37">
        <v>89223.41</v>
      </c>
      <c r="P2012" s="37">
        <v>89223.41</v>
      </c>
      <c r="Q2012" s="37">
        <v>89223.41</v>
      </c>
      <c r="R2012" s="37">
        <v>89223.41</v>
      </c>
      <c r="S2012" s="37">
        <v>89223.41</v>
      </c>
    </row>
    <row r="2013" spans="1:19">
      <c r="B2013" s="6">
        <v>2007</v>
      </c>
      <c r="C2013" s="36"/>
      <c r="D2013" s="37">
        <v>0</v>
      </c>
      <c r="E2013" s="37">
        <v>0</v>
      </c>
      <c r="F2013" s="37">
        <v>0</v>
      </c>
      <c r="G2013" s="37">
        <v>0</v>
      </c>
      <c r="H2013" s="37">
        <v>0</v>
      </c>
      <c r="I2013" s="37">
        <v>1375</v>
      </c>
      <c r="J2013" s="37">
        <v>1375</v>
      </c>
      <c r="K2013" s="37">
        <v>1375</v>
      </c>
      <c r="L2013" s="37">
        <v>1375</v>
      </c>
      <c r="M2013" s="37">
        <v>1375</v>
      </c>
      <c r="N2013" s="37">
        <v>1375</v>
      </c>
      <c r="O2013" s="37">
        <v>1375</v>
      </c>
      <c r="P2013" s="37">
        <v>1375</v>
      </c>
      <c r="Q2013" s="37">
        <v>1375</v>
      </c>
      <c r="R2013" s="37">
        <v>1375</v>
      </c>
      <c r="S2013" s="37">
        <v>1375</v>
      </c>
    </row>
    <row r="2014" spans="1:19">
      <c r="B2014" s="6">
        <v>2006</v>
      </c>
      <c r="C2014" s="37">
        <v>0</v>
      </c>
      <c r="D2014" s="37">
        <v>0</v>
      </c>
      <c r="E2014" s="37">
        <v>0</v>
      </c>
      <c r="F2014" s="37">
        <v>0</v>
      </c>
      <c r="G2014" s="37">
        <v>0</v>
      </c>
      <c r="H2014" s="37">
        <v>0</v>
      </c>
      <c r="I2014" s="37">
        <v>48248.87</v>
      </c>
      <c r="J2014" s="37">
        <v>48248.87</v>
      </c>
      <c r="K2014" s="37">
        <v>48248.87</v>
      </c>
      <c r="L2014" s="37">
        <v>48248.87</v>
      </c>
      <c r="M2014" s="37">
        <v>48248.87</v>
      </c>
      <c r="N2014" s="37">
        <v>48248.87</v>
      </c>
      <c r="O2014" s="37">
        <v>48248.87</v>
      </c>
      <c r="P2014" s="37">
        <v>48248.87</v>
      </c>
      <c r="Q2014" s="37">
        <v>48248.87</v>
      </c>
      <c r="R2014" s="37">
        <v>48248.87</v>
      </c>
      <c r="S2014" s="37">
        <v>48248.87</v>
      </c>
    </row>
    <row r="2015" spans="1:19">
      <c r="B2015" s="6">
        <v>2005</v>
      </c>
      <c r="C2015" s="37">
        <v>129660.64</v>
      </c>
      <c r="D2015" s="37">
        <v>129660.64</v>
      </c>
      <c r="E2015" s="37">
        <v>129660.64</v>
      </c>
      <c r="F2015" s="37">
        <v>129660.64</v>
      </c>
      <c r="G2015" s="37">
        <v>129660.64</v>
      </c>
      <c r="H2015" s="37">
        <v>129660.64</v>
      </c>
      <c r="I2015" s="37">
        <v>129660.64</v>
      </c>
      <c r="J2015" s="37">
        <v>129660.64</v>
      </c>
      <c r="K2015" s="37">
        <v>129660.64</v>
      </c>
      <c r="L2015" s="37">
        <v>129660.64</v>
      </c>
      <c r="M2015" s="37">
        <v>129660.64</v>
      </c>
      <c r="N2015" s="37">
        <v>129660.64</v>
      </c>
      <c r="O2015" s="37">
        <v>129660.64</v>
      </c>
      <c r="P2015" s="37">
        <v>129660.64</v>
      </c>
      <c r="Q2015" s="37">
        <v>129660.64</v>
      </c>
      <c r="R2015" s="37">
        <v>129660.64</v>
      </c>
      <c r="S2015" s="37">
        <v>129660.64</v>
      </c>
    </row>
    <row r="2016" spans="1:19">
      <c r="B2016" s="6">
        <v>2004</v>
      </c>
      <c r="C2016" s="37">
        <v>0</v>
      </c>
      <c r="D2016" s="37">
        <v>0</v>
      </c>
      <c r="E2016" s="37">
        <v>0</v>
      </c>
      <c r="F2016" s="37">
        <v>0</v>
      </c>
      <c r="G2016" s="37">
        <v>0</v>
      </c>
      <c r="H2016" s="37">
        <v>0</v>
      </c>
      <c r="I2016" s="37">
        <v>159119.70000000001</v>
      </c>
      <c r="J2016" s="37">
        <v>159119.70000000001</v>
      </c>
      <c r="K2016" s="37">
        <v>159119.70000000001</v>
      </c>
      <c r="L2016" s="37">
        <v>159119.70000000001</v>
      </c>
      <c r="M2016" s="37">
        <v>159119.70000000001</v>
      </c>
      <c r="N2016" s="37">
        <v>159119.70000000001</v>
      </c>
      <c r="O2016" s="37">
        <v>159119.70000000001</v>
      </c>
      <c r="P2016" s="37">
        <v>159119.70000000001</v>
      </c>
      <c r="Q2016" s="37">
        <v>159119.70000000001</v>
      </c>
      <c r="R2016" s="37">
        <v>159119.70000000001</v>
      </c>
      <c r="S2016" s="37">
        <v>159119.70000000001</v>
      </c>
    </row>
    <row r="2017" spans="2:19">
      <c r="B2017" s="6">
        <v>2003</v>
      </c>
      <c r="C2017" s="37">
        <v>0</v>
      </c>
      <c r="D2017" s="37">
        <v>0</v>
      </c>
      <c r="E2017" s="37">
        <v>0</v>
      </c>
      <c r="F2017" s="37">
        <v>0</v>
      </c>
      <c r="G2017" s="37">
        <v>0</v>
      </c>
      <c r="H2017" s="37">
        <v>0</v>
      </c>
      <c r="I2017" s="37">
        <v>51222.89</v>
      </c>
      <c r="J2017" s="37">
        <v>51222.89</v>
      </c>
      <c r="K2017" s="37">
        <v>51222.89</v>
      </c>
      <c r="L2017" s="37">
        <v>51222.89</v>
      </c>
      <c r="M2017" s="37">
        <v>51222.89</v>
      </c>
      <c r="N2017" s="37">
        <v>51222.89</v>
      </c>
      <c r="O2017" s="37">
        <v>51222.89</v>
      </c>
      <c r="P2017" s="37">
        <v>51222.89</v>
      </c>
      <c r="Q2017" s="37">
        <v>51222.89</v>
      </c>
      <c r="R2017" s="37">
        <v>51222.89</v>
      </c>
      <c r="S2017" s="37">
        <v>51222.89</v>
      </c>
    </row>
    <row r="2018" spans="2:19">
      <c r="B2018" s="6">
        <v>2002</v>
      </c>
      <c r="C2018" s="37">
        <v>0</v>
      </c>
      <c r="D2018" s="37">
        <v>0</v>
      </c>
      <c r="E2018" s="37">
        <v>0</v>
      </c>
      <c r="F2018" s="37">
        <v>0</v>
      </c>
      <c r="G2018" s="37">
        <v>0</v>
      </c>
      <c r="H2018" s="37">
        <v>0</v>
      </c>
      <c r="I2018" s="37">
        <v>70298.89</v>
      </c>
      <c r="J2018" s="37">
        <v>70298.89</v>
      </c>
      <c r="K2018" s="37">
        <v>70298.89</v>
      </c>
      <c r="L2018" s="37">
        <v>70298.89</v>
      </c>
      <c r="M2018" s="37">
        <v>70298.89</v>
      </c>
      <c r="N2018" s="37">
        <v>70298.89</v>
      </c>
      <c r="O2018" s="37">
        <v>70298.89</v>
      </c>
      <c r="P2018" s="37">
        <v>70298.89</v>
      </c>
      <c r="Q2018" s="37">
        <v>70298.89</v>
      </c>
      <c r="R2018" s="37">
        <v>70298.89</v>
      </c>
      <c r="S2018" s="37">
        <v>70298.89</v>
      </c>
    </row>
    <row r="2019" spans="2:19">
      <c r="B2019" s="6">
        <v>2001</v>
      </c>
      <c r="C2019" s="37">
        <v>0</v>
      </c>
      <c r="D2019" s="37">
        <v>0</v>
      </c>
      <c r="E2019" s="37">
        <v>0</v>
      </c>
      <c r="F2019" s="37">
        <v>0</v>
      </c>
      <c r="G2019" s="37">
        <v>0</v>
      </c>
      <c r="H2019" s="37">
        <v>0</v>
      </c>
      <c r="I2019" s="37">
        <v>40960</v>
      </c>
      <c r="J2019" s="37">
        <v>40960</v>
      </c>
      <c r="K2019" s="37">
        <v>40960</v>
      </c>
      <c r="L2019" s="37">
        <v>40960</v>
      </c>
      <c r="M2019" s="37">
        <v>40960</v>
      </c>
      <c r="N2019" s="37">
        <v>40960</v>
      </c>
      <c r="O2019" s="37">
        <v>40960</v>
      </c>
      <c r="P2019" s="37">
        <v>40960</v>
      </c>
      <c r="Q2019" s="37">
        <v>40960</v>
      </c>
      <c r="R2019" s="37">
        <v>40960</v>
      </c>
      <c r="S2019" s="37">
        <v>40960</v>
      </c>
    </row>
    <row r="2020" spans="2:19">
      <c r="B2020" s="6">
        <v>2000</v>
      </c>
      <c r="C2020" s="37">
        <v>0</v>
      </c>
      <c r="D2020" s="37">
        <v>0</v>
      </c>
      <c r="E2020" s="37">
        <v>0</v>
      </c>
      <c r="F2020" s="37">
        <v>0</v>
      </c>
      <c r="G2020" s="37">
        <v>0</v>
      </c>
      <c r="H2020" s="37">
        <v>0</v>
      </c>
      <c r="I2020" s="37">
        <v>30107.9</v>
      </c>
      <c r="J2020" s="37">
        <v>30107.9</v>
      </c>
      <c r="K2020" s="37">
        <v>30107.9</v>
      </c>
      <c r="L2020" s="37">
        <v>30107.9</v>
      </c>
      <c r="M2020" s="37">
        <v>30107.9</v>
      </c>
      <c r="N2020" s="37">
        <v>30107.9</v>
      </c>
      <c r="O2020" s="37">
        <v>30107.9</v>
      </c>
      <c r="P2020" s="37">
        <v>30107.9</v>
      </c>
      <c r="Q2020" s="37">
        <v>30107.9</v>
      </c>
      <c r="R2020" s="37">
        <v>30107.9</v>
      </c>
      <c r="S2020" s="37">
        <v>30107.9</v>
      </c>
    </row>
    <row r="2021" spans="2:19">
      <c r="B2021" s="6">
        <v>1999</v>
      </c>
      <c r="C2021" s="37">
        <v>0</v>
      </c>
      <c r="D2021" s="37">
        <v>0</v>
      </c>
      <c r="E2021" s="37">
        <v>0</v>
      </c>
      <c r="F2021" s="37">
        <v>0</v>
      </c>
      <c r="G2021" s="37">
        <v>0</v>
      </c>
      <c r="H2021" s="37">
        <v>0</v>
      </c>
      <c r="I2021" s="37">
        <v>115163.91</v>
      </c>
      <c r="J2021" s="37">
        <v>115163.91</v>
      </c>
      <c r="K2021" s="37">
        <v>115163.91</v>
      </c>
      <c r="L2021" s="37">
        <v>115163.91</v>
      </c>
      <c r="M2021" s="37">
        <v>115163.91</v>
      </c>
      <c r="N2021" s="37">
        <v>115163.91</v>
      </c>
      <c r="O2021" s="37">
        <v>115163.91</v>
      </c>
      <c r="P2021" s="37">
        <v>115163.91</v>
      </c>
      <c r="Q2021" s="37">
        <v>115163.91</v>
      </c>
      <c r="R2021" s="37">
        <v>115163.91</v>
      </c>
      <c r="S2021" s="37">
        <v>115163.91</v>
      </c>
    </row>
    <row r="2022" spans="2:19">
      <c r="B2022" s="6">
        <v>1998</v>
      </c>
      <c r="C2022" s="37">
        <v>0</v>
      </c>
      <c r="D2022" s="37">
        <v>0</v>
      </c>
      <c r="E2022" s="37">
        <v>0</v>
      </c>
      <c r="F2022" s="37">
        <v>0</v>
      </c>
      <c r="G2022" s="37">
        <v>0</v>
      </c>
      <c r="H2022" s="37">
        <v>0</v>
      </c>
      <c r="I2022" s="37">
        <v>30557.88</v>
      </c>
      <c r="J2022" s="37">
        <v>30557.88</v>
      </c>
      <c r="K2022" s="37">
        <v>30557.88</v>
      </c>
      <c r="L2022" s="37">
        <v>30557.88</v>
      </c>
      <c r="M2022" s="37">
        <v>30557.88</v>
      </c>
      <c r="N2022" s="37">
        <v>30557.88</v>
      </c>
      <c r="O2022" s="37">
        <v>30557.88</v>
      </c>
      <c r="P2022" s="37">
        <v>30557.88</v>
      </c>
      <c r="Q2022" s="37">
        <v>30557.88</v>
      </c>
      <c r="R2022" s="37">
        <v>30557.88</v>
      </c>
      <c r="S2022" s="37">
        <v>30557.88</v>
      </c>
    </row>
    <row r="2023" spans="2:19">
      <c r="B2023" s="6">
        <v>1997</v>
      </c>
      <c r="C2023" s="37">
        <v>0</v>
      </c>
      <c r="D2023" s="37">
        <v>0</v>
      </c>
      <c r="E2023" s="37">
        <v>0</v>
      </c>
      <c r="F2023" s="37">
        <v>0</v>
      </c>
      <c r="G2023" s="37">
        <v>0</v>
      </c>
      <c r="H2023" s="37">
        <v>0</v>
      </c>
      <c r="I2023" s="37">
        <v>231563.05</v>
      </c>
      <c r="J2023" s="37">
        <v>231563.05</v>
      </c>
      <c r="K2023" s="37">
        <v>231563.05</v>
      </c>
      <c r="L2023" s="37">
        <v>231563.05</v>
      </c>
      <c r="M2023" s="37">
        <v>231563.05</v>
      </c>
      <c r="N2023" s="37">
        <v>231563.05</v>
      </c>
      <c r="O2023" s="37">
        <v>231563.05</v>
      </c>
      <c r="P2023" s="37">
        <v>231563.05</v>
      </c>
      <c r="Q2023" s="37">
        <v>231563.05</v>
      </c>
      <c r="R2023" s="37">
        <v>231563.05</v>
      </c>
      <c r="S2023" s="37">
        <v>231563.05</v>
      </c>
    </row>
    <row r="2024" spans="2:19">
      <c r="B2024" s="6">
        <v>1996</v>
      </c>
      <c r="C2024" s="37">
        <v>0</v>
      </c>
      <c r="D2024" s="37">
        <v>0</v>
      </c>
      <c r="E2024" s="37">
        <v>0</v>
      </c>
      <c r="F2024" s="37">
        <v>0</v>
      </c>
      <c r="G2024" s="37">
        <v>0</v>
      </c>
      <c r="H2024" s="37">
        <v>0</v>
      </c>
      <c r="I2024" s="37">
        <v>53932.46</v>
      </c>
      <c r="J2024" s="37">
        <v>53932.46</v>
      </c>
      <c r="K2024" s="37">
        <v>53932.46</v>
      </c>
      <c r="L2024" s="37">
        <v>53932.46</v>
      </c>
      <c r="M2024" s="37">
        <v>53932.46</v>
      </c>
      <c r="N2024" s="37">
        <v>53932.46</v>
      </c>
      <c r="O2024" s="37">
        <v>53932.46</v>
      </c>
      <c r="P2024" s="37">
        <v>53932.46</v>
      </c>
      <c r="Q2024" s="37">
        <v>53932.46</v>
      </c>
      <c r="R2024" s="37">
        <v>53932.46</v>
      </c>
      <c r="S2024" s="37">
        <v>53932.46</v>
      </c>
    </row>
    <row r="2025" spans="2:19">
      <c r="B2025" s="6">
        <v>1995</v>
      </c>
      <c r="C2025" s="37">
        <v>0</v>
      </c>
      <c r="D2025" s="37">
        <v>0</v>
      </c>
      <c r="E2025" s="37">
        <v>0</v>
      </c>
      <c r="F2025" s="37">
        <v>0</v>
      </c>
      <c r="G2025" s="37">
        <v>0</v>
      </c>
      <c r="H2025" s="37">
        <v>0</v>
      </c>
      <c r="I2025" s="37">
        <v>62941.85</v>
      </c>
      <c r="J2025" s="37">
        <v>62941.85</v>
      </c>
      <c r="K2025" s="37">
        <v>62941.85</v>
      </c>
      <c r="L2025" s="37">
        <v>62941.85</v>
      </c>
      <c r="M2025" s="37">
        <v>62941.85</v>
      </c>
      <c r="N2025" s="37">
        <v>62941.85</v>
      </c>
      <c r="O2025" s="37">
        <v>62941.85</v>
      </c>
      <c r="P2025" s="37">
        <v>62941.85</v>
      </c>
      <c r="Q2025" s="37">
        <v>62941.85</v>
      </c>
      <c r="R2025" s="37">
        <v>62941.85</v>
      </c>
      <c r="S2025" s="37">
        <v>62941.85</v>
      </c>
    </row>
    <row r="2026" spans="2:19">
      <c r="B2026" s="6">
        <v>1994</v>
      </c>
      <c r="C2026" s="37">
        <v>0</v>
      </c>
      <c r="D2026" s="37">
        <v>0</v>
      </c>
      <c r="E2026" s="37">
        <v>0</v>
      </c>
      <c r="F2026" s="37">
        <v>0</v>
      </c>
      <c r="G2026" s="37">
        <v>0</v>
      </c>
      <c r="H2026" s="37">
        <v>0</v>
      </c>
      <c r="I2026" s="37">
        <v>61630.27</v>
      </c>
      <c r="J2026" s="37">
        <v>61630.27</v>
      </c>
      <c r="K2026" s="37">
        <v>61630.27</v>
      </c>
      <c r="L2026" s="37">
        <v>61630.27</v>
      </c>
      <c r="M2026" s="37">
        <v>61630.27</v>
      </c>
      <c r="N2026" s="37">
        <v>61630.27</v>
      </c>
      <c r="O2026" s="37">
        <v>61630.27</v>
      </c>
      <c r="P2026" s="37">
        <v>61630.27</v>
      </c>
      <c r="Q2026" s="37">
        <v>61630.27</v>
      </c>
      <c r="R2026" s="37">
        <v>61630.27</v>
      </c>
      <c r="S2026" s="37">
        <v>61630.27</v>
      </c>
    </row>
    <row r="2027" spans="2:19">
      <c r="B2027" s="6">
        <v>1993</v>
      </c>
      <c r="C2027" s="37">
        <v>0</v>
      </c>
      <c r="D2027" s="37">
        <v>0</v>
      </c>
      <c r="E2027" s="37">
        <v>0</v>
      </c>
      <c r="F2027" s="37">
        <v>0</v>
      </c>
      <c r="G2027" s="37">
        <v>0</v>
      </c>
      <c r="H2027" s="37">
        <v>0</v>
      </c>
      <c r="I2027" s="37">
        <v>98744.63</v>
      </c>
      <c r="J2027" s="37">
        <v>98744.63</v>
      </c>
      <c r="K2027" s="37">
        <v>98744.63</v>
      </c>
      <c r="L2027" s="37">
        <v>98744.63</v>
      </c>
      <c r="M2027" s="37">
        <v>98744.63</v>
      </c>
      <c r="N2027" s="37">
        <v>98744.63</v>
      </c>
      <c r="O2027" s="37">
        <v>98744.63</v>
      </c>
      <c r="P2027" s="37">
        <v>98744.63</v>
      </c>
      <c r="Q2027" s="37">
        <v>98744.63</v>
      </c>
      <c r="R2027" s="37">
        <v>98744.63</v>
      </c>
      <c r="S2027" s="37">
        <v>98744.63</v>
      </c>
    </row>
    <row r="2028" spans="2:19">
      <c r="B2028" s="6">
        <v>1992</v>
      </c>
      <c r="C2028" s="37">
        <v>0</v>
      </c>
      <c r="D2028" s="37">
        <v>0</v>
      </c>
      <c r="E2028" s="37">
        <v>0</v>
      </c>
      <c r="F2028" s="37">
        <v>0</v>
      </c>
      <c r="G2028" s="37">
        <v>0</v>
      </c>
      <c r="H2028" s="37">
        <v>0</v>
      </c>
      <c r="I2028" s="37">
        <v>85421.38</v>
      </c>
      <c r="J2028" s="37">
        <v>85421.38</v>
      </c>
      <c r="K2028" s="37">
        <v>85421.38</v>
      </c>
      <c r="L2028" s="37">
        <v>85421.38</v>
      </c>
      <c r="M2028" s="37">
        <v>85421.38</v>
      </c>
      <c r="N2028" s="37">
        <v>85421.38</v>
      </c>
      <c r="O2028" s="37">
        <v>85421.38</v>
      </c>
      <c r="P2028" s="37">
        <v>85421.38</v>
      </c>
      <c r="Q2028" s="37">
        <v>85421.38</v>
      </c>
      <c r="R2028" s="37">
        <v>85421.38</v>
      </c>
      <c r="S2028" s="37">
        <v>85421.38</v>
      </c>
    </row>
    <row r="2029" spans="2:19">
      <c r="B2029" s="6">
        <v>1991</v>
      </c>
      <c r="C2029" s="37">
        <v>0</v>
      </c>
      <c r="D2029" s="37">
        <v>0</v>
      </c>
      <c r="E2029" s="37">
        <v>0</v>
      </c>
      <c r="F2029" s="37">
        <v>0</v>
      </c>
      <c r="G2029" s="37">
        <v>0</v>
      </c>
      <c r="H2029" s="37">
        <v>0</v>
      </c>
      <c r="I2029" s="37">
        <v>47269.96</v>
      </c>
      <c r="J2029" s="37">
        <v>47269.96</v>
      </c>
      <c r="K2029" s="37">
        <v>47269.96</v>
      </c>
      <c r="L2029" s="37">
        <v>47269.96</v>
      </c>
      <c r="M2029" s="37">
        <v>47269.96</v>
      </c>
      <c r="N2029" s="37">
        <v>47269.96</v>
      </c>
      <c r="O2029" s="37">
        <v>47269.96</v>
      </c>
      <c r="P2029" s="37">
        <v>47269.96</v>
      </c>
      <c r="Q2029" s="37">
        <v>47269.96</v>
      </c>
      <c r="R2029" s="37">
        <v>47269.96</v>
      </c>
      <c r="S2029" s="37">
        <v>47269.96</v>
      </c>
    </row>
    <row r="2030" spans="2:19">
      <c r="B2030" s="6">
        <v>1990</v>
      </c>
      <c r="C2030" s="37">
        <v>0</v>
      </c>
      <c r="D2030" s="37">
        <v>0</v>
      </c>
      <c r="E2030" s="37">
        <v>0</v>
      </c>
      <c r="F2030" s="37">
        <v>0</v>
      </c>
      <c r="G2030" s="37">
        <v>0</v>
      </c>
      <c r="H2030" s="37">
        <v>0</v>
      </c>
      <c r="I2030" s="37">
        <v>91417.78</v>
      </c>
      <c r="J2030" s="37">
        <v>91417.78</v>
      </c>
      <c r="K2030" s="37">
        <v>91417.78</v>
      </c>
      <c r="L2030" s="37">
        <v>91417.78</v>
      </c>
      <c r="M2030" s="37">
        <v>91417.78</v>
      </c>
      <c r="N2030" s="37">
        <v>91417.78</v>
      </c>
      <c r="O2030" s="37">
        <v>91417.78</v>
      </c>
      <c r="P2030" s="37">
        <v>91417.78</v>
      </c>
      <c r="Q2030" s="37">
        <v>91417.78</v>
      </c>
      <c r="R2030" s="37">
        <v>91417.78</v>
      </c>
      <c r="S2030" s="37">
        <v>91417.78</v>
      </c>
    </row>
    <row r="2031" spans="2:19">
      <c r="B2031" s="6">
        <v>1989</v>
      </c>
      <c r="C2031" s="37">
        <v>0</v>
      </c>
      <c r="D2031" s="37">
        <v>0</v>
      </c>
      <c r="E2031" s="37">
        <v>0</v>
      </c>
      <c r="F2031" s="37">
        <v>0</v>
      </c>
      <c r="G2031" s="37">
        <v>0</v>
      </c>
      <c r="H2031" s="37">
        <v>0</v>
      </c>
      <c r="I2031" s="37">
        <v>85746.75</v>
      </c>
      <c r="J2031" s="37">
        <v>85746.75</v>
      </c>
      <c r="K2031" s="37">
        <v>85746.75</v>
      </c>
      <c r="L2031" s="37">
        <v>85746.75</v>
      </c>
      <c r="M2031" s="37">
        <v>85746.75</v>
      </c>
      <c r="N2031" s="37">
        <v>85746.75</v>
      </c>
      <c r="O2031" s="37">
        <v>85746.75</v>
      </c>
      <c r="P2031" s="37">
        <v>85746.75</v>
      </c>
      <c r="Q2031" s="37">
        <v>85746.75</v>
      </c>
      <c r="R2031" s="37">
        <v>85746.75</v>
      </c>
      <c r="S2031" s="37">
        <v>85746.75</v>
      </c>
    </row>
    <row r="2032" spans="2:19">
      <c r="B2032" s="6">
        <v>1988</v>
      </c>
      <c r="C2032" s="37">
        <v>0</v>
      </c>
      <c r="D2032" s="37">
        <v>0</v>
      </c>
      <c r="E2032" s="37">
        <v>0</v>
      </c>
      <c r="F2032" s="37">
        <v>0</v>
      </c>
      <c r="G2032" s="37">
        <v>0</v>
      </c>
      <c r="H2032" s="37">
        <v>0</v>
      </c>
      <c r="I2032" s="37">
        <v>22310.87</v>
      </c>
      <c r="J2032" s="37">
        <v>22310.87</v>
      </c>
      <c r="K2032" s="37">
        <v>22310.87</v>
      </c>
      <c r="L2032" s="37">
        <v>22310.87</v>
      </c>
      <c r="M2032" s="37">
        <v>22310.87</v>
      </c>
      <c r="N2032" s="37">
        <v>22310.87</v>
      </c>
      <c r="O2032" s="37">
        <v>22310.87</v>
      </c>
      <c r="P2032" s="37">
        <v>22310.87</v>
      </c>
      <c r="Q2032" s="37">
        <v>22310.87</v>
      </c>
      <c r="R2032" s="37">
        <v>22310.87</v>
      </c>
      <c r="S2032" s="37">
        <v>22310.87</v>
      </c>
    </row>
    <row r="2033" spans="2:19">
      <c r="B2033" s="6">
        <v>1987</v>
      </c>
      <c r="C2033" s="37">
        <v>0</v>
      </c>
      <c r="D2033" s="37">
        <v>0</v>
      </c>
      <c r="E2033" s="37">
        <v>0</v>
      </c>
      <c r="F2033" s="37">
        <v>0</v>
      </c>
      <c r="G2033" s="37">
        <v>0</v>
      </c>
      <c r="H2033" s="37">
        <v>0</v>
      </c>
      <c r="I2033" s="37">
        <v>53178.05</v>
      </c>
      <c r="J2033" s="37">
        <v>53178.05</v>
      </c>
      <c r="K2033" s="37">
        <v>53178.05</v>
      </c>
      <c r="L2033" s="37">
        <v>53178.05</v>
      </c>
      <c r="M2033" s="37">
        <v>53178.05</v>
      </c>
      <c r="N2033" s="37">
        <v>53178.05</v>
      </c>
      <c r="O2033" s="37">
        <v>53178.05</v>
      </c>
      <c r="P2033" s="37">
        <v>53178.05</v>
      </c>
      <c r="Q2033" s="37">
        <v>53178.05</v>
      </c>
      <c r="R2033" s="37">
        <v>53178.05</v>
      </c>
      <c r="S2033" s="37">
        <v>53178.05</v>
      </c>
    </row>
    <row r="2034" spans="2:19">
      <c r="B2034" s="6">
        <v>1986</v>
      </c>
      <c r="C2034" s="37">
        <v>0</v>
      </c>
      <c r="D2034" s="37">
        <v>0</v>
      </c>
      <c r="E2034" s="37">
        <v>0</v>
      </c>
      <c r="F2034" s="37">
        <v>0</v>
      </c>
      <c r="G2034" s="37">
        <v>0</v>
      </c>
      <c r="H2034" s="37">
        <v>0</v>
      </c>
      <c r="I2034" s="37">
        <v>65788.89</v>
      </c>
      <c r="J2034" s="37">
        <v>65788.89</v>
      </c>
      <c r="K2034" s="37">
        <v>65788.89</v>
      </c>
      <c r="L2034" s="37">
        <v>65788.89</v>
      </c>
      <c r="M2034" s="37">
        <v>65788.89</v>
      </c>
      <c r="N2034" s="37">
        <v>65788.89</v>
      </c>
      <c r="O2034" s="37">
        <v>65788.89</v>
      </c>
      <c r="P2034" s="37">
        <v>65788.89</v>
      </c>
      <c r="Q2034" s="37">
        <v>65788.89</v>
      </c>
      <c r="R2034" s="37">
        <v>65788.89</v>
      </c>
      <c r="S2034" s="37">
        <v>65788.89</v>
      </c>
    </row>
    <row r="2035" spans="2:19">
      <c r="B2035" s="6">
        <v>1985</v>
      </c>
      <c r="C2035" s="37">
        <v>0</v>
      </c>
      <c r="D2035" s="37">
        <v>0</v>
      </c>
      <c r="E2035" s="37">
        <v>0</v>
      </c>
      <c r="F2035" s="37">
        <v>0</v>
      </c>
      <c r="G2035" s="37">
        <v>0</v>
      </c>
      <c r="H2035" s="37">
        <v>0</v>
      </c>
      <c r="I2035" s="37">
        <v>25948.799999999999</v>
      </c>
      <c r="J2035" s="37">
        <v>25948.799999999999</v>
      </c>
      <c r="K2035" s="37">
        <v>25948.799999999999</v>
      </c>
      <c r="L2035" s="37">
        <v>25948.799999999999</v>
      </c>
      <c r="M2035" s="37">
        <v>25948.799999999999</v>
      </c>
      <c r="N2035" s="37">
        <v>25948.799999999999</v>
      </c>
      <c r="O2035" s="37">
        <v>25948.799999999999</v>
      </c>
      <c r="P2035" s="37">
        <v>25948.799999999999</v>
      </c>
      <c r="Q2035" s="37">
        <v>25948.799999999999</v>
      </c>
      <c r="R2035" s="37">
        <v>25948.799999999999</v>
      </c>
      <c r="S2035" s="37">
        <v>25948.799999999999</v>
      </c>
    </row>
    <row r="2036" spans="2:19">
      <c r="B2036" s="6">
        <v>1984</v>
      </c>
      <c r="C2036" s="37">
        <v>0</v>
      </c>
      <c r="D2036" s="37">
        <v>0</v>
      </c>
      <c r="E2036" s="37">
        <v>0</v>
      </c>
      <c r="F2036" s="37">
        <v>0</v>
      </c>
      <c r="G2036" s="37">
        <v>0</v>
      </c>
      <c r="H2036" s="37">
        <v>0</v>
      </c>
      <c r="I2036" s="37">
        <v>74738.039999999994</v>
      </c>
      <c r="J2036" s="37">
        <v>74738.039999999994</v>
      </c>
      <c r="K2036" s="37">
        <v>74738.039999999994</v>
      </c>
      <c r="L2036" s="37">
        <v>74738.039999999994</v>
      </c>
      <c r="M2036" s="37">
        <v>74738.039999999994</v>
      </c>
      <c r="N2036" s="37">
        <v>74738.039999999994</v>
      </c>
      <c r="O2036" s="37">
        <v>74738.039999999994</v>
      </c>
      <c r="P2036" s="37">
        <v>74738.039999999994</v>
      </c>
      <c r="Q2036" s="37">
        <v>74738.039999999994</v>
      </c>
      <c r="R2036" s="37">
        <v>74738.039999999994</v>
      </c>
      <c r="S2036" s="37">
        <v>74738.039999999994</v>
      </c>
    </row>
    <row r="2037" spans="2:19">
      <c r="B2037" s="6">
        <v>1983</v>
      </c>
      <c r="C2037" s="37">
        <v>0</v>
      </c>
      <c r="D2037" s="37">
        <v>0</v>
      </c>
      <c r="E2037" s="37">
        <v>0</v>
      </c>
      <c r="F2037" s="37">
        <v>0</v>
      </c>
      <c r="G2037" s="37">
        <v>0</v>
      </c>
      <c r="H2037" s="37">
        <v>0</v>
      </c>
      <c r="I2037" s="37">
        <v>133984.45000000001</v>
      </c>
      <c r="J2037" s="37">
        <v>133984.45000000001</v>
      </c>
      <c r="K2037" s="37">
        <v>133984.45000000001</v>
      </c>
      <c r="L2037" s="37">
        <v>133984.45000000001</v>
      </c>
      <c r="M2037" s="37">
        <v>133984.45000000001</v>
      </c>
      <c r="N2037" s="37">
        <v>133984.45000000001</v>
      </c>
      <c r="O2037" s="37">
        <v>133984.45000000001</v>
      </c>
      <c r="P2037" s="37">
        <v>133984.45000000001</v>
      </c>
      <c r="Q2037" s="37">
        <v>133984.45000000001</v>
      </c>
      <c r="R2037" s="37">
        <v>133984.45000000001</v>
      </c>
      <c r="S2037" s="37">
        <v>133984.45000000001</v>
      </c>
    </row>
    <row r="2038" spans="2:19">
      <c r="B2038" s="6">
        <v>1982</v>
      </c>
      <c r="C2038" s="37">
        <v>0</v>
      </c>
      <c r="D2038" s="37">
        <v>0</v>
      </c>
      <c r="E2038" s="37">
        <v>0</v>
      </c>
      <c r="F2038" s="37">
        <v>0</v>
      </c>
      <c r="G2038" s="37">
        <v>0</v>
      </c>
      <c r="H2038" s="37">
        <v>0</v>
      </c>
      <c r="I2038" s="37">
        <v>49032.02</v>
      </c>
      <c r="J2038" s="37">
        <v>49032.02</v>
      </c>
      <c r="K2038" s="37">
        <v>49032.02</v>
      </c>
      <c r="L2038" s="37">
        <v>49032.02</v>
      </c>
      <c r="M2038" s="37">
        <v>49032.02</v>
      </c>
      <c r="N2038" s="37">
        <v>49032.02</v>
      </c>
      <c r="O2038" s="37">
        <v>49032.02</v>
      </c>
      <c r="P2038" s="37">
        <v>49032.02</v>
      </c>
      <c r="Q2038" s="37">
        <v>49032.02</v>
      </c>
      <c r="R2038" s="37">
        <v>49032.02</v>
      </c>
      <c r="S2038" s="37">
        <v>49032.02</v>
      </c>
    </row>
    <row r="2039" spans="2:19">
      <c r="B2039" s="6">
        <v>1981</v>
      </c>
      <c r="C2039" s="37">
        <v>0</v>
      </c>
      <c r="D2039" s="37">
        <v>0</v>
      </c>
      <c r="E2039" s="37">
        <v>0</v>
      </c>
      <c r="F2039" s="37">
        <v>0</v>
      </c>
      <c r="G2039" s="37">
        <v>0</v>
      </c>
      <c r="H2039" s="37">
        <v>0</v>
      </c>
      <c r="I2039" s="37">
        <v>32705.99</v>
      </c>
      <c r="J2039" s="37">
        <v>32705.99</v>
      </c>
      <c r="K2039" s="37">
        <v>32705.99</v>
      </c>
      <c r="L2039" s="37">
        <v>32705.99</v>
      </c>
      <c r="M2039" s="37">
        <v>32705.99</v>
      </c>
      <c r="N2039" s="37">
        <v>32705.99</v>
      </c>
      <c r="O2039" s="37">
        <v>32705.99</v>
      </c>
      <c r="P2039" s="37">
        <v>32705.99</v>
      </c>
      <c r="Q2039" s="37">
        <v>32705.99</v>
      </c>
      <c r="R2039" s="37">
        <v>32705.99</v>
      </c>
      <c r="S2039" s="37">
        <v>32705.99</v>
      </c>
    </row>
    <row r="2040" spans="2:19">
      <c r="B2040" s="6">
        <v>1980</v>
      </c>
      <c r="C2040" s="37">
        <v>0</v>
      </c>
      <c r="D2040" s="37">
        <v>0</v>
      </c>
      <c r="E2040" s="37">
        <v>0</v>
      </c>
      <c r="F2040" s="37">
        <v>0</v>
      </c>
      <c r="G2040" s="37">
        <v>0</v>
      </c>
      <c r="H2040" s="37">
        <v>0</v>
      </c>
      <c r="I2040" s="37">
        <v>62946.38</v>
      </c>
      <c r="J2040" s="37">
        <v>62946.38</v>
      </c>
      <c r="K2040" s="37">
        <v>62946.38</v>
      </c>
      <c r="L2040" s="37">
        <v>62946.38</v>
      </c>
      <c r="M2040" s="37">
        <v>62946.38</v>
      </c>
      <c r="N2040" s="37">
        <v>62946.38</v>
      </c>
      <c r="O2040" s="37">
        <v>62946.38</v>
      </c>
      <c r="P2040" s="37">
        <v>62946.38</v>
      </c>
      <c r="Q2040" s="37">
        <v>62946.38</v>
      </c>
      <c r="R2040" s="37">
        <v>62946.38</v>
      </c>
      <c r="S2040" s="37">
        <v>62946.38</v>
      </c>
    </row>
    <row r="2041" spans="2:19">
      <c r="B2041" s="6">
        <v>1979</v>
      </c>
      <c r="C2041" s="37">
        <v>0</v>
      </c>
      <c r="D2041" s="37">
        <v>0</v>
      </c>
      <c r="E2041" s="37">
        <v>0</v>
      </c>
      <c r="F2041" s="37">
        <v>0</v>
      </c>
      <c r="G2041" s="37">
        <v>0</v>
      </c>
      <c r="H2041" s="37">
        <v>0</v>
      </c>
      <c r="I2041" s="37">
        <v>87745.49</v>
      </c>
      <c r="J2041" s="37">
        <v>87745.49</v>
      </c>
      <c r="K2041" s="37">
        <v>87745.49</v>
      </c>
      <c r="L2041" s="37">
        <v>87745.49</v>
      </c>
      <c r="M2041" s="37">
        <v>87745.49</v>
      </c>
      <c r="N2041" s="37">
        <v>87745.49</v>
      </c>
      <c r="O2041" s="37">
        <v>87745.49</v>
      </c>
      <c r="P2041" s="37">
        <v>87745.49</v>
      </c>
      <c r="Q2041" s="37">
        <v>87745.49</v>
      </c>
      <c r="R2041" s="37">
        <v>87745.49</v>
      </c>
      <c r="S2041" s="37">
        <v>87745.49</v>
      </c>
    </row>
    <row r="2042" spans="2:19">
      <c r="B2042" s="6">
        <v>1978</v>
      </c>
      <c r="C2042" s="37">
        <v>0</v>
      </c>
      <c r="D2042" s="37">
        <v>0</v>
      </c>
      <c r="E2042" s="37">
        <v>0</v>
      </c>
      <c r="F2042" s="37">
        <v>0</v>
      </c>
      <c r="G2042" s="37">
        <v>0</v>
      </c>
      <c r="H2042" s="37">
        <v>0</v>
      </c>
      <c r="I2042" s="37">
        <v>115466.9</v>
      </c>
      <c r="J2042" s="37">
        <v>115466.9</v>
      </c>
      <c r="K2042" s="37">
        <v>115466.9</v>
      </c>
      <c r="L2042" s="37">
        <v>115466.9</v>
      </c>
      <c r="M2042" s="37">
        <v>115466.9</v>
      </c>
      <c r="N2042" s="37">
        <v>115466.9</v>
      </c>
      <c r="O2042" s="37">
        <v>115466.9</v>
      </c>
      <c r="P2042" s="37">
        <v>115466.9</v>
      </c>
      <c r="Q2042" s="37">
        <v>115466.9</v>
      </c>
      <c r="R2042" s="37">
        <v>115466.9</v>
      </c>
      <c r="S2042" s="37">
        <v>115466.9</v>
      </c>
    </row>
    <row r="2043" spans="2:19">
      <c r="B2043" s="6">
        <v>1977</v>
      </c>
      <c r="C2043" s="37">
        <v>0</v>
      </c>
      <c r="D2043" s="37">
        <v>0</v>
      </c>
      <c r="E2043" s="37">
        <v>0</v>
      </c>
      <c r="F2043" s="37">
        <v>0</v>
      </c>
      <c r="G2043" s="37">
        <v>0</v>
      </c>
      <c r="H2043" s="37">
        <v>0</v>
      </c>
      <c r="I2043" s="37">
        <v>39482.699999999997</v>
      </c>
      <c r="J2043" s="37">
        <v>39482.699999999997</v>
      </c>
      <c r="K2043" s="37">
        <v>39482.699999999997</v>
      </c>
      <c r="L2043" s="37">
        <v>39482.699999999997</v>
      </c>
      <c r="M2043" s="37">
        <v>39482.699999999997</v>
      </c>
      <c r="N2043" s="37">
        <v>39482.699999999997</v>
      </c>
      <c r="O2043" s="37">
        <v>39482.699999999997</v>
      </c>
      <c r="P2043" s="37">
        <v>39482.699999999997</v>
      </c>
      <c r="Q2043" s="37">
        <v>39482.699999999997</v>
      </c>
      <c r="R2043" s="37">
        <v>39482.699999999997</v>
      </c>
      <c r="S2043" s="37">
        <v>39482.699999999997</v>
      </c>
    </row>
    <row r="2044" spans="2:19">
      <c r="B2044" s="6">
        <v>1976</v>
      </c>
      <c r="C2044" s="37">
        <v>0</v>
      </c>
      <c r="D2044" s="37">
        <v>0</v>
      </c>
      <c r="E2044" s="37">
        <v>0</v>
      </c>
      <c r="F2044" s="37">
        <v>0</v>
      </c>
      <c r="G2044" s="37">
        <v>0</v>
      </c>
      <c r="H2044" s="37">
        <v>0</v>
      </c>
      <c r="I2044" s="37">
        <v>67049.789999999994</v>
      </c>
      <c r="J2044" s="37">
        <v>67049.789999999994</v>
      </c>
      <c r="K2044" s="37">
        <v>67049.789999999994</v>
      </c>
      <c r="L2044" s="37">
        <v>67049.789999999994</v>
      </c>
      <c r="M2044" s="37">
        <v>67049.789999999994</v>
      </c>
      <c r="N2044" s="37">
        <v>67049.789999999994</v>
      </c>
      <c r="O2044" s="37">
        <v>67049.789999999994</v>
      </c>
      <c r="P2044" s="37">
        <v>67049.789999999994</v>
      </c>
      <c r="Q2044" s="37">
        <v>67049.789999999994</v>
      </c>
      <c r="R2044" s="37">
        <v>67049.789999999994</v>
      </c>
      <c r="S2044" s="37">
        <v>67049.789999999994</v>
      </c>
    </row>
    <row r="2045" spans="2:19">
      <c r="B2045" s="6">
        <v>1975</v>
      </c>
      <c r="C2045" s="37">
        <v>0</v>
      </c>
      <c r="D2045" s="37">
        <v>0</v>
      </c>
      <c r="E2045" s="37">
        <v>0</v>
      </c>
      <c r="F2045" s="37">
        <v>0</v>
      </c>
      <c r="G2045" s="37">
        <v>0</v>
      </c>
      <c r="H2045" s="37">
        <v>0</v>
      </c>
      <c r="I2045" s="37">
        <v>65031.72</v>
      </c>
      <c r="J2045" s="37">
        <v>65031.72</v>
      </c>
      <c r="K2045" s="37">
        <v>65031.72</v>
      </c>
      <c r="L2045" s="37">
        <v>65031.72</v>
      </c>
      <c r="M2045" s="37">
        <v>65031.72</v>
      </c>
      <c r="N2045" s="37">
        <v>65031.72</v>
      </c>
      <c r="O2045" s="37">
        <v>65031.72</v>
      </c>
      <c r="P2045" s="37">
        <v>65031.72</v>
      </c>
      <c r="Q2045" s="37">
        <v>65031.72</v>
      </c>
      <c r="R2045" s="37">
        <v>65031.72</v>
      </c>
      <c r="S2045" s="37">
        <v>65031.72</v>
      </c>
    </row>
    <row r="2046" spans="2:19">
      <c r="B2046" s="6">
        <v>1974</v>
      </c>
      <c r="C2046" s="37">
        <v>0</v>
      </c>
      <c r="D2046" s="37">
        <v>0</v>
      </c>
      <c r="E2046" s="37">
        <v>0</v>
      </c>
      <c r="F2046" s="37">
        <v>0</v>
      </c>
      <c r="G2046" s="37">
        <v>0</v>
      </c>
      <c r="H2046" s="37">
        <v>0</v>
      </c>
      <c r="I2046" s="37">
        <v>46517.919999999998</v>
      </c>
      <c r="J2046" s="37">
        <v>46517.919999999998</v>
      </c>
      <c r="K2046" s="37">
        <v>46517.919999999998</v>
      </c>
      <c r="L2046" s="37">
        <v>46517.919999999998</v>
      </c>
      <c r="M2046" s="37">
        <v>46517.919999999998</v>
      </c>
      <c r="N2046" s="37">
        <v>46517.919999999998</v>
      </c>
      <c r="O2046" s="37">
        <v>46517.919999999998</v>
      </c>
      <c r="P2046" s="37">
        <v>46517.919999999998</v>
      </c>
      <c r="Q2046" s="37">
        <v>46517.919999999998</v>
      </c>
      <c r="R2046" s="37">
        <v>46517.919999999998</v>
      </c>
      <c r="S2046" s="37">
        <v>46517.919999999998</v>
      </c>
    </row>
    <row r="2047" spans="2:19">
      <c r="B2047" s="6">
        <v>1973</v>
      </c>
      <c r="C2047" s="37">
        <v>0</v>
      </c>
      <c r="D2047" s="37">
        <v>0</v>
      </c>
      <c r="E2047" s="37">
        <v>0</v>
      </c>
      <c r="F2047" s="37">
        <v>0</v>
      </c>
      <c r="G2047" s="37">
        <v>0</v>
      </c>
      <c r="H2047" s="37">
        <v>0</v>
      </c>
      <c r="I2047" s="37">
        <v>77916.58</v>
      </c>
      <c r="J2047" s="37">
        <v>77916.58</v>
      </c>
      <c r="K2047" s="37">
        <v>77916.58</v>
      </c>
      <c r="L2047" s="37">
        <v>77916.58</v>
      </c>
      <c r="M2047" s="37">
        <v>77916.58</v>
      </c>
      <c r="N2047" s="37">
        <v>77916.58</v>
      </c>
      <c r="O2047" s="37">
        <v>77916.58</v>
      </c>
      <c r="P2047" s="37">
        <v>77916.58</v>
      </c>
      <c r="Q2047" s="37">
        <v>77916.58</v>
      </c>
      <c r="R2047" s="37">
        <v>77916.58</v>
      </c>
      <c r="S2047" s="37">
        <v>77916.58</v>
      </c>
    </row>
    <row r="2048" spans="2:19">
      <c r="B2048" s="6">
        <v>1972</v>
      </c>
      <c r="C2048" s="37">
        <v>0</v>
      </c>
      <c r="D2048" s="37">
        <v>0</v>
      </c>
      <c r="E2048" s="37">
        <v>0</v>
      </c>
      <c r="F2048" s="37">
        <v>0</v>
      </c>
      <c r="G2048" s="37">
        <v>0</v>
      </c>
      <c r="H2048" s="37">
        <v>0</v>
      </c>
      <c r="I2048" s="37">
        <v>68174.95</v>
      </c>
      <c r="J2048" s="37">
        <v>68174.95</v>
      </c>
      <c r="K2048" s="37">
        <v>68174.95</v>
      </c>
      <c r="L2048" s="37">
        <v>68174.95</v>
      </c>
      <c r="M2048" s="37">
        <v>68174.95</v>
      </c>
      <c r="N2048" s="37">
        <v>68174.95</v>
      </c>
      <c r="O2048" s="37">
        <v>68174.95</v>
      </c>
      <c r="P2048" s="37">
        <v>68174.95</v>
      </c>
      <c r="Q2048" s="37">
        <v>68174.95</v>
      </c>
      <c r="R2048" s="37">
        <v>68174.95</v>
      </c>
      <c r="S2048" s="37">
        <v>68174.95</v>
      </c>
    </row>
    <row r="2049" spans="2:19">
      <c r="B2049" s="6">
        <v>1971</v>
      </c>
      <c r="C2049" s="37">
        <v>0</v>
      </c>
      <c r="D2049" s="37">
        <v>0</v>
      </c>
      <c r="E2049" s="37">
        <v>0</v>
      </c>
      <c r="F2049" s="37">
        <v>0</v>
      </c>
      <c r="G2049" s="37">
        <v>0</v>
      </c>
      <c r="H2049" s="37">
        <v>0</v>
      </c>
      <c r="I2049" s="37">
        <v>69916.11</v>
      </c>
      <c r="J2049" s="37">
        <v>69916.11</v>
      </c>
      <c r="K2049" s="37">
        <v>69916.11</v>
      </c>
      <c r="L2049" s="37">
        <v>69916.11</v>
      </c>
      <c r="M2049" s="37">
        <v>69916.11</v>
      </c>
      <c r="N2049" s="37">
        <v>69916.11</v>
      </c>
      <c r="O2049" s="37">
        <v>69916.11</v>
      </c>
      <c r="P2049" s="37">
        <v>69916.11</v>
      </c>
      <c r="Q2049" s="37">
        <v>69916.11</v>
      </c>
      <c r="R2049" s="37">
        <v>69916.11</v>
      </c>
      <c r="S2049" s="37">
        <v>69916.11</v>
      </c>
    </row>
    <row r="2050" spans="2:19">
      <c r="B2050" s="6">
        <v>1970</v>
      </c>
      <c r="C2050" s="37">
        <v>0</v>
      </c>
      <c r="D2050" s="37">
        <v>0</v>
      </c>
      <c r="E2050" s="37">
        <v>0</v>
      </c>
      <c r="F2050" s="37">
        <v>0</v>
      </c>
      <c r="G2050" s="37">
        <v>0</v>
      </c>
      <c r="H2050" s="37">
        <v>0</v>
      </c>
      <c r="I2050" s="37">
        <v>33270.93</v>
      </c>
      <c r="J2050" s="37">
        <v>33270.93</v>
      </c>
      <c r="K2050" s="37">
        <v>33270.93</v>
      </c>
      <c r="L2050" s="37">
        <v>33270.93</v>
      </c>
      <c r="M2050" s="37">
        <v>33270.93</v>
      </c>
      <c r="N2050" s="37">
        <v>33270.93</v>
      </c>
      <c r="O2050" s="37">
        <v>33270.93</v>
      </c>
      <c r="P2050" s="37">
        <v>33270.93</v>
      </c>
      <c r="Q2050" s="37">
        <v>33270.93</v>
      </c>
      <c r="R2050" s="37">
        <v>33270.93</v>
      </c>
      <c r="S2050" s="37">
        <v>33270.93</v>
      </c>
    </row>
    <row r="2051" spans="2:19">
      <c r="B2051" s="6">
        <v>1969</v>
      </c>
      <c r="C2051" s="37">
        <v>0</v>
      </c>
      <c r="D2051" s="37">
        <v>0</v>
      </c>
      <c r="E2051" s="37">
        <v>0</v>
      </c>
      <c r="F2051" s="37">
        <v>0</v>
      </c>
      <c r="G2051" s="37">
        <v>0</v>
      </c>
      <c r="H2051" s="37">
        <v>0</v>
      </c>
      <c r="I2051" s="37">
        <v>29583.61</v>
      </c>
      <c r="J2051" s="37">
        <v>29583.61</v>
      </c>
      <c r="K2051" s="37">
        <v>29583.61</v>
      </c>
      <c r="L2051" s="37">
        <v>29583.61</v>
      </c>
      <c r="M2051" s="37">
        <v>29583.61</v>
      </c>
      <c r="N2051" s="37">
        <v>29583.61</v>
      </c>
      <c r="O2051" s="37">
        <v>29583.61</v>
      </c>
      <c r="P2051" s="37">
        <v>29583.61</v>
      </c>
      <c r="Q2051" s="37">
        <v>29583.61</v>
      </c>
      <c r="R2051" s="37">
        <v>29583.61</v>
      </c>
      <c r="S2051" s="37">
        <v>29583.61</v>
      </c>
    </row>
    <row r="2052" spans="2:19">
      <c r="B2052" s="6">
        <v>1968</v>
      </c>
      <c r="C2052" s="37">
        <v>0</v>
      </c>
      <c r="D2052" s="37">
        <v>0</v>
      </c>
      <c r="E2052" s="37">
        <v>0</v>
      </c>
      <c r="F2052" s="37">
        <v>0</v>
      </c>
      <c r="G2052" s="37">
        <v>0</v>
      </c>
      <c r="H2052" s="37">
        <v>0</v>
      </c>
      <c r="I2052" s="37">
        <v>34294.97</v>
      </c>
      <c r="J2052" s="37">
        <v>34294.97</v>
      </c>
      <c r="K2052" s="37">
        <v>34294.97</v>
      </c>
      <c r="L2052" s="37">
        <v>34294.97</v>
      </c>
      <c r="M2052" s="37">
        <v>34294.97</v>
      </c>
      <c r="N2052" s="37">
        <v>34294.97</v>
      </c>
      <c r="O2052" s="37">
        <v>34294.97</v>
      </c>
      <c r="P2052" s="37">
        <v>34294.97</v>
      </c>
      <c r="Q2052" s="37">
        <v>34294.97</v>
      </c>
      <c r="R2052" s="37">
        <v>34294.97</v>
      </c>
      <c r="S2052" s="37">
        <v>34294.97</v>
      </c>
    </row>
    <row r="2053" spans="2:19">
      <c r="B2053" s="6">
        <v>1967</v>
      </c>
      <c r="C2053" s="37">
        <v>0</v>
      </c>
      <c r="D2053" s="37">
        <v>0</v>
      </c>
      <c r="E2053" s="37">
        <v>0</v>
      </c>
      <c r="F2053" s="37">
        <v>0</v>
      </c>
      <c r="G2053" s="37">
        <v>0</v>
      </c>
      <c r="H2053" s="37">
        <v>0</v>
      </c>
      <c r="I2053" s="37">
        <v>26466.04</v>
      </c>
      <c r="J2053" s="37">
        <v>26466.04</v>
      </c>
      <c r="K2053" s="37">
        <v>26466.04</v>
      </c>
      <c r="L2053" s="37">
        <v>26466.04</v>
      </c>
      <c r="M2053" s="37">
        <v>26466.04</v>
      </c>
      <c r="N2053" s="37">
        <v>26466.04</v>
      </c>
      <c r="O2053" s="37">
        <v>26466.04</v>
      </c>
      <c r="P2053" s="37">
        <v>26466.04</v>
      </c>
      <c r="Q2053" s="37">
        <v>26466.04</v>
      </c>
      <c r="R2053" s="37">
        <v>26466.04</v>
      </c>
      <c r="S2053" s="37">
        <v>26466.04</v>
      </c>
    </row>
    <row r="2054" spans="2:19">
      <c r="B2054" s="6">
        <v>1966</v>
      </c>
      <c r="C2054" s="37">
        <v>0</v>
      </c>
      <c r="D2054" s="37">
        <v>0</v>
      </c>
      <c r="E2054" s="37">
        <v>0</v>
      </c>
      <c r="F2054" s="37">
        <v>0</v>
      </c>
      <c r="G2054" s="37">
        <v>0</v>
      </c>
      <c r="H2054" s="37">
        <v>0</v>
      </c>
      <c r="I2054" s="37">
        <v>28108.75</v>
      </c>
      <c r="J2054" s="37">
        <v>28108.75</v>
      </c>
      <c r="K2054" s="37">
        <v>28108.75</v>
      </c>
      <c r="L2054" s="37">
        <v>28108.75</v>
      </c>
      <c r="M2054" s="37">
        <v>28108.75</v>
      </c>
      <c r="N2054" s="37">
        <v>28108.75</v>
      </c>
      <c r="O2054" s="37">
        <v>28108.75</v>
      </c>
      <c r="P2054" s="37">
        <v>28108.75</v>
      </c>
      <c r="Q2054" s="37">
        <v>28108.75</v>
      </c>
      <c r="R2054" s="37">
        <v>28108.75</v>
      </c>
      <c r="S2054" s="37">
        <v>28108.75</v>
      </c>
    </row>
    <row r="2055" spans="2:19">
      <c r="B2055" s="6">
        <v>1965</v>
      </c>
      <c r="C2055" s="37">
        <v>0</v>
      </c>
      <c r="D2055" s="37">
        <v>0</v>
      </c>
      <c r="E2055" s="37">
        <v>0</v>
      </c>
      <c r="F2055" s="37">
        <v>0</v>
      </c>
      <c r="G2055" s="37">
        <v>0</v>
      </c>
      <c r="H2055" s="37">
        <v>0</v>
      </c>
      <c r="I2055" s="37">
        <v>14494.85</v>
      </c>
      <c r="J2055" s="37">
        <v>14494.85</v>
      </c>
      <c r="K2055" s="37">
        <v>14494.85</v>
      </c>
      <c r="L2055" s="37">
        <v>14494.85</v>
      </c>
      <c r="M2055" s="37">
        <v>14494.85</v>
      </c>
      <c r="N2055" s="37">
        <v>14494.85</v>
      </c>
      <c r="O2055" s="37">
        <v>14494.85</v>
      </c>
      <c r="P2055" s="37">
        <v>14494.85</v>
      </c>
      <c r="Q2055" s="37">
        <v>14494.85</v>
      </c>
      <c r="R2055" s="37">
        <v>14494.85</v>
      </c>
      <c r="S2055" s="37">
        <v>14494.85</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0.08</v>
      </c>
      <c r="J2057" s="37">
        <v>0.08</v>
      </c>
      <c r="K2057" s="37">
        <v>0.08</v>
      </c>
      <c r="L2057" s="37">
        <v>0.08</v>
      </c>
      <c r="M2057" s="37">
        <v>0.08</v>
      </c>
      <c r="N2057" s="37">
        <v>0.08</v>
      </c>
      <c r="O2057" s="37">
        <v>0.08</v>
      </c>
      <c r="P2057" s="37">
        <v>0.08</v>
      </c>
      <c r="Q2057" s="37">
        <v>0.08</v>
      </c>
      <c r="R2057" s="37">
        <v>0.08</v>
      </c>
      <c r="S2057" s="37">
        <v>0.08</v>
      </c>
    </row>
    <row r="2058" spans="2:19">
      <c r="B2058" s="6">
        <v>1962</v>
      </c>
      <c r="C2058" s="37">
        <v>0</v>
      </c>
      <c r="D2058" s="37">
        <v>0</v>
      </c>
      <c r="E2058" s="37">
        <v>0</v>
      </c>
      <c r="F2058" s="37">
        <v>0</v>
      </c>
      <c r="G2058" s="37">
        <v>0</v>
      </c>
      <c r="H2058" s="37">
        <v>0</v>
      </c>
      <c r="I2058" s="37">
        <v>0.04</v>
      </c>
      <c r="J2058" s="37">
        <v>0.04</v>
      </c>
      <c r="K2058" s="37">
        <v>0.04</v>
      </c>
      <c r="L2058" s="37">
        <v>0.04</v>
      </c>
      <c r="M2058" s="37">
        <v>0.04</v>
      </c>
      <c r="N2058" s="37">
        <v>0.04</v>
      </c>
      <c r="O2058" s="37">
        <v>0.04</v>
      </c>
      <c r="P2058" s="37">
        <v>0.04</v>
      </c>
      <c r="Q2058" s="37">
        <v>0.04</v>
      </c>
      <c r="R2058" s="37">
        <v>0.04</v>
      </c>
      <c r="S2058" s="37">
        <v>0.04</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0.02</v>
      </c>
      <c r="J2060" s="37">
        <v>0.02</v>
      </c>
      <c r="K2060" s="37">
        <v>0.02</v>
      </c>
      <c r="L2060" s="37">
        <v>0.02</v>
      </c>
      <c r="M2060" s="37">
        <v>0.02</v>
      </c>
      <c r="N2060" s="37">
        <v>0.02</v>
      </c>
      <c r="O2060" s="37">
        <v>0.02</v>
      </c>
      <c r="P2060" s="37">
        <v>0.02</v>
      </c>
      <c r="Q2060" s="37">
        <v>0.02</v>
      </c>
      <c r="R2060" s="37">
        <v>0.02</v>
      </c>
      <c r="S2060" s="37">
        <v>0.02</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3464.58</v>
      </c>
      <c r="J2062" s="37">
        <v>3464.58</v>
      </c>
      <c r="K2062" s="37">
        <v>3464.58</v>
      </c>
      <c r="L2062" s="37">
        <v>3464.58</v>
      </c>
      <c r="M2062" s="37">
        <v>3464.58</v>
      </c>
      <c r="N2062" s="37">
        <v>3464.58</v>
      </c>
      <c r="O2062" s="37">
        <v>3464.58</v>
      </c>
      <c r="P2062" s="37">
        <v>3464.58</v>
      </c>
      <c r="Q2062" s="37">
        <v>3464.58</v>
      </c>
      <c r="R2062" s="37">
        <v>3464.58</v>
      </c>
      <c r="S2062" s="37">
        <v>3464.58</v>
      </c>
    </row>
    <row r="2063" spans="2:19">
      <c r="B2063" s="6">
        <v>1957</v>
      </c>
      <c r="C2063" s="37">
        <v>0</v>
      </c>
      <c r="D2063" s="37">
        <v>0</v>
      </c>
      <c r="E2063" s="37">
        <v>0</v>
      </c>
      <c r="F2063" s="37">
        <v>0</v>
      </c>
      <c r="G2063" s="37">
        <v>0</v>
      </c>
      <c r="H2063" s="37">
        <v>0</v>
      </c>
      <c r="I2063" s="37">
        <v>8494.7199999999993</v>
      </c>
      <c r="J2063" s="37">
        <v>8494.7199999999993</v>
      </c>
      <c r="K2063" s="37">
        <v>8494.7199999999993</v>
      </c>
      <c r="L2063" s="37">
        <v>8494.7199999999993</v>
      </c>
      <c r="M2063" s="37">
        <v>8494.7199999999993</v>
      </c>
      <c r="N2063" s="37">
        <v>8494.7199999999993</v>
      </c>
      <c r="O2063" s="37">
        <v>8494.7199999999993</v>
      </c>
      <c r="P2063" s="37">
        <v>8494.7199999999993</v>
      </c>
      <c r="Q2063" s="37">
        <v>8494.7199999999993</v>
      </c>
      <c r="R2063" s="37">
        <v>8494.7199999999993</v>
      </c>
      <c r="S2063" s="37">
        <v>8494.7199999999993</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803.33</v>
      </c>
      <c r="J2065" s="37">
        <v>803.33</v>
      </c>
      <c r="K2065" s="37">
        <v>803.33</v>
      </c>
      <c r="L2065" s="37">
        <v>803.33</v>
      </c>
      <c r="M2065" s="37">
        <v>803.33</v>
      </c>
      <c r="N2065" s="37">
        <v>803.33</v>
      </c>
      <c r="O2065" s="37">
        <v>803.33</v>
      </c>
      <c r="P2065" s="37">
        <v>803.33</v>
      </c>
      <c r="Q2065" s="37">
        <v>803.33</v>
      </c>
      <c r="R2065" s="37">
        <v>803.33</v>
      </c>
      <c r="S2065" s="37">
        <v>803.33</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1242.22</v>
      </c>
      <c r="J2067" s="37">
        <v>1242.22</v>
      </c>
      <c r="K2067" s="37">
        <v>1242.22</v>
      </c>
      <c r="L2067" s="37">
        <v>1242.22</v>
      </c>
      <c r="M2067" s="37">
        <v>1242.22</v>
      </c>
      <c r="N2067" s="37">
        <v>1242.22</v>
      </c>
      <c r="O2067" s="37">
        <v>1242.22</v>
      </c>
      <c r="P2067" s="37">
        <v>1242.22</v>
      </c>
      <c r="Q2067" s="37">
        <v>1242.22</v>
      </c>
      <c r="R2067" s="37">
        <v>1242.22</v>
      </c>
      <c r="S2067" s="37">
        <v>1242.22</v>
      </c>
    </row>
    <row r="2068" spans="2:19">
      <c r="B2068" s="6">
        <v>1952</v>
      </c>
      <c r="C2068" s="37">
        <v>0</v>
      </c>
      <c r="D2068" s="37">
        <v>0</v>
      </c>
      <c r="E2068" s="37">
        <v>0</v>
      </c>
      <c r="F2068" s="37">
        <v>0</v>
      </c>
      <c r="G2068" s="37">
        <v>0</v>
      </c>
      <c r="H2068" s="37">
        <v>0</v>
      </c>
      <c r="I2068" s="37">
        <v>5135.5600000000004</v>
      </c>
      <c r="J2068" s="37">
        <v>5135.5600000000004</v>
      </c>
      <c r="K2068" s="37">
        <v>5135.5600000000004</v>
      </c>
      <c r="L2068" s="37">
        <v>5135.5600000000004</v>
      </c>
      <c r="M2068" s="37">
        <v>5135.5600000000004</v>
      </c>
      <c r="N2068" s="37">
        <v>5135.5600000000004</v>
      </c>
      <c r="O2068" s="37">
        <v>5135.5600000000004</v>
      </c>
      <c r="P2068" s="37">
        <v>5135.5600000000004</v>
      </c>
      <c r="Q2068" s="37">
        <v>5135.5600000000004</v>
      </c>
      <c r="R2068" s="37">
        <v>5135.5600000000004</v>
      </c>
      <c r="S2068" s="37">
        <v>5135.5600000000004</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129660.64</v>
      </c>
      <c r="D2091" s="8">
        <f>SUM(D2013:D2090)</f>
        <v>129660.64</v>
      </c>
      <c r="E2091" s="8">
        <f>SUM(E2012:E2090)</f>
        <v>129660.64</v>
      </c>
      <c r="F2091" s="8">
        <f>SUM(F2011:F2090)</f>
        <v>129660.64</v>
      </c>
      <c r="G2091" s="8">
        <f>SUM(G2010:G2090)</f>
        <v>129660.64</v>
      </c>
      <c r="H2091" s="8">
        <f>SUM(H2004:H2090)</f>
        <v>129660.64</v>
      </c>
      <c r="I2091" s="8">
        <f>SUM(I2004:I2090)</f>
        <v>3046730.4900000016</v>
      </c>
      <c r="J2091" s="8">
        <f t="shared" ref="J2091" si="39">SUM(J2004:J2090)</f>
        <v>3064768.4200000023</v>
      </c>
      <c r="K2091" s="8">
        <f>SUM(K2004:K2090)</f>
        <v>3098016.7900000024</v>
      </c>
      <c r="L2091" s="8">
        <f t="shared" ref="L2091" si="40">SUM(L2004:L2090)</f>
        <v>3112468.4000000022</v>
      </c>
      <c r="M2091" s="8">
        <f>SUM(M2004:M2090)</f>
        <v>3115500.2700000023</v>
      </c>
      <c r="N2091" s="11">
        <f>SUM(N1999:N2090)</f>
        <v>3118021.2700000023</v>
      </c>
      <c r="O2091" s="11">
        <f>SUM(O1999:O2090)</f>
        <v>3261181.2700000023</v>
      </c>
      <c r="P2091" s="11">
        <f>SUM(P1999:P2090)</f>
        <v>3277643.2700000023</v>
      </c>
      <c r="Q2091" s="11">
        <f>SUM(Q1999:Q2090)</f>
        <v>3312466.2700000023</v>
      </c>
      <c r="R2091" s="11">
        <f>SUM(R1998:R2090)</f>
        <v>3439996.8800000013</v>
      </c>
      <c r="S2091" s="11">
        <f>SUM(S1998:S2090)</f>
        <v>3473373.6100000017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12283.03</v>
      </c>
      <c r="M2195" s="37">
        <v>12283.03</v>
      </c>
      <c r="N2195" s="37">
        <v>12283.03</v>
      </c>
      <c r="O2195" s="37">
        <v>12283.03</v>
      </c>
      <c r="P2195" s="37">
        <v>12283.03</v>
      </c>
      <c r="Q2195" s="37">
        <v>12283.03</v>
      </c>
      <c r="R2195" s="37">
        <v>12283.03</v>
      </c>
      <c r="S2195" s="37">
        <v>12283.03</v>
      </c>
    </row>
    <row r="2196" spans="1:19">
      <c r="B2196" s="6">
        <v>2014</v>
      </c>
      <c r="C2196" s="36"/>
      <c r="D2196" s="36"/>
      <c r="E2196" s="36"/>
      <c r="F2196" s="36"/>
      <c r="G2196" s="36"/>
      <c r="H2196" s="36"/>
      <c r="I2196" s="36"/>
      <c r="J2196" s="36"/>
      <c r="K2196" s="37">
        <v>7451</v>
      </c>
      <c r="L2196" s="37">
        <v>7451</v>
      </c>
      <c r="M2196" s="37">
        <v>7451</v>
      </c>
      <c r="N2196" s="37">
        <v>7451</v>
      </c>
      <c r="O2196" s="37">
        <v>7451</v>
      </c>
      <c r="P2196" s="37">
        <v>7451</v>
      </c>
      <c r="Q2196" s="37">
        <v>7451</v>
      </c>
      <c r="R2196" s="37">
        <v>7451</v>
      </c>
      <c r="S2196" s="37">
        <v>7451</v>
      </c>
    </row>
    <row r="2197" spans="1:19">
      <c r="B2197" s="6">
        <v>2013</v>
      </c>
      <c r="C2197" s="36"/>
      <c r="D2197" s="36"/>
      <c r="E2197" s="36"/>
      <c r="F2197" s="36"/>
      <c r="G2197" s="36"/>
      <c r="H2197" s="36"/>
      <c r="I2197" s="36"/>
      <c r="J2197" s="37">
        <v>169.18</v>
      </c>
      <c r="K2197" s="37">
        <v>169.18</v>
      </c>
      <c r="L2197" s="37">
        <v>169.18</v>
      </c>
      <c r="M2197" s="37">
        <v>169.18</v>
      </c>
      <c r="N2197" s="37">
        <v>169.18</v>
      </c>
      <c r="O2197" s="37">
        <v>169.18</v>
      </c>
      <c r="P2197" s="37">
        <v>169.18</v>
      </c>
      <c r="Q2197" s="37">
        <v>169.18</v>
      </c>
      <c r="R2197" s="37">
        <v>169.18</v>
      </c>
      <c r="S2197" s="37">
        <v>169.18</v>
      </c>
    </row>
    <row r="2198" spans="1:19">
      <c r="B2198" s="6">
        <v>2012</v>
      </c>
      <c r="C2198" s="36"/>
      <c r="D2198" s="36"/>
      <c r="E2198" s="36"/>
      <c r="F2198" s="36"/>
      <c r="G2198" s="36"/>
      <c r="H2198" s="36"/>
      <c r="I2198" s="37">
        <v>18360</v>
      </c>
      <c r="J2198" s="37">
        <v>18360</v>
      </c>
      <c r="K2198" s="37">
        <v>18360</v>
      </c>
      <c r="L2198" s="37">
        <v>18360</v>
      </c>
      <c r="M2198" s="37">
        <v>18360</v>
      </c>
      <c r="N2198" s="37">
        <v>18360</v>
      </c>
      <c r="O2198" s="37">
        <v>18360</v>
      </c>
      <c r="P2198" s="37">
        <v>18360</v>
      </c>
      <c r="Q2198" s="37">
        <v>18360</v>
      </c>
      <c r="R2198" s="37">
        <v>18360</v>
      </c>
      <c r="S2198" s="37">
        <v>18360</v>
      </c>
    </row>
    <row r="2199" spans="1:19">
      <c r="B2199" s="6">
        <v>2011</v>
      </c>
      <c r="C2199" s="36"/>
      <c r="D2199" s="36"/>
      <c r="E2199" s="36"/>
      <c r="F2199" s="36"/>
      <c r="G2199" s="36"/>
      <c r="H2199" s="37">
        <v>0</v>
      </c>
      <c r="I2199" s="37">
        <v>31003.71</v>
      </c>
      <c r="J2199" s="37">
        <v>31003.71</v>
      </c>
      <c r="K2199" s="37">
        <v>31003.71</v>
      </c>
      <c r="L2199" s="37">
        <v>31003.71</v>
      </c>
      <c r="M2199" s="37">
        <v>31003.71</v>
      </c>
      <c r="N2199" s="37">
        <v>31003.71</v>
      </c>
      <c r="O2199" s="37">
        <v>31003.71</v>
      </c>
      <c r="P2199" s="37">
        <v>31003.71</v>
      </c>
      <c r="Q2199" s="37">
        <v>31003.71</v>
      </c>
      <c r="R2199" s="37">
        <v>31003.71</v>
      </c>
      <c r="S2199" s="37">
        <v>31003.71</v>
      </c>
    </row>
    <row r="2200" spans="1:19">
      <c r="B2200" s="6">
        <v>2010</v>
      </c>
      <c r="C2200" s="36"/>
      <c r="D2200" s="36"/>
      <c r="E2200" s="36"/>
      <c r="F2200" s="36"/>
      <c r="G2200" s="37">
        <v>0</v>
      </c>
      <c r="H2200" s="37">
        <v>0</v>
      </c>
      <c r="I2200" s="37">
        <v>73299.88</v>
      </c>
      <c r="J2200" s="37">
        <v>73299.88</v>
      </c>
      <c r="K2200" s="37">
        <v>73299.88</v>
      </c>
      <c r="L2200" s="37">
        <v>73299.88</v>
      </c>
      <c r="M2200" s="37">
        <v>73299.88</v>
      </c>
      <c r="N2200" s="37">
        <v>73299.88</v>
      </c>
      <c r="O2200" s="37">
        <v>73299.88</v>
      </c>
      <c r="P2200" s="37">
        <v>73299.88</v>
      </c>
      <c r="Q2200" s="37">
        <v>73299.88</v>
      </c>
      <c r="R2200" s="37">
        <v>73299.88</v>
      </c>
      <c r="S2200" s="37">
        <v>73299.88</v>
      </c>
    </row>
    <row r="2201" spans="1:19">
      <c r="B2201" s="6">
        <v>2009</v>
      </c>
      <c r="C2201" s="36"/>
      <c r="D2201" s="36"/>
      <c r="E2201" s="36"/>
      <c r="F2201" s="37">
        <v>0</v>
      </c>
      <c r="G2201" s="37">
        <v>0</v>
      </c>
      <c r="H2201" s="37">
        <v>0</v>
      </c>
      <c r="I2201" s="37">
        <v>279.32</v>
      </c>
      <c r="J2201" s="37">
        <v>279.32</v>
      </c>
      <c r="K2201" s="37">
        <v>279.32</v>
      </c>
      <c r="L2201" s="37">
        <v>279.32</v>
      </c>
      <c r="M2201" s="37">
        <v>279.32</v>
      </c>
      <c r="N2201" s="37">
        <v>279.32</v>
      </c>
      <c r="O2201" s="37">
        <v>279.32</v>
      </c>
      <c r="P2201" s="37">
        <v>279.32</v>
      </c>
      <c r="Q2201" s="37">
        <v>279.32</v>
      </c>
      <c r="R2201" s="37">
        <v>279.32</v>
      </c>
      <c r="S2201" s="37">
        <v>279.32</v>
      </c>
    </row>
    <row r="2202" spans="1:19">
      <c r="B2202" s="6">
        <v>2008</v>
      </c>
      <c r="C2202" s="36"/>
      <c r="D2202" s="36"/>
      <c r="E2202" s="37">
        <v>0</v>
      </c>
      <c r="F2202" s="37">
        <v>0</v>
      </c>
      <c r="G2202" s="37">
        <v>0</v>
      </c>
      <c r="H2202" s="37">
        <v>0</v>
      </c>
      <c r="I2202" s="37">
        <v>94169.79</v>
      </c>
      <c r="J2202" s="37">
        <v>94169.79</v>
      </c>
      <c r="K2202" s="37">
        <v>94169.79</v>
      </c>
      <c r="L2202" s="37">
        <v>94169.79</v>
      </c>
      <c r="M2202" s="37">
        <v>94169.79</v>
      </c>
      <c r="N2202" s="37">
        <v>94169.79</v>
      </c>
      <c r="O2202" s="37">
        <v>94169.79</v>
      </c>
      <c r="P2202" s="37">
        <v>94169.79</v>
      </c>
      <c r="Q2202" s="37">
        <v>94169.79</v>
      </c>
      <c r="R2202" s="37">
        <v>94169.79</v>
      </c>
      <c r="S2202" s="37">
        <v>94169.79</v>
      </c>
    </row>
    <row r="2203" spans="1:19">
      <c r="B2203" s="6">
        <v>2007</v>
      </c>
      <c r="C2203" s="36"/>
      <c r="D2203" s="37">
        <v>0</v>
      </c>
      <c r="E2203" s="37">
        <v>0</v>
      </c>
      <c r="F2203" s="37">
        <v>0</v>
      </c>
      <c r="G2203" s="37">
        <v>0</v>
      </c>
      <c r="H2203" s="37">
        <v>0</v>
      </c>
      <c r="I2203" s="37">
        <v>6840.4</v>
      </c>
      <c r="J2203" s="37">
        <v>6840.4</v>
      </c>
      <c r="K2203" s="37">
        <v>6840.4</v>
      </c>
      <c r="L2203" s="37">
        <v>6840.4</v>
      </c>
      <c r="M2203" s="37">
        <v>6840.4</v>
      </c>
      <c r="N2203" s="37">
        <v>6840.4</v>
      </c>
      <c r="O2203" s="37">
        <v>6840.4</v>
      </c>
      <c r="P2203" s="37">
        <v>6840.4</v>
      </c>
      <c r="Q2203" s="37">
        <v>6840.4</v>
      </c>
      <c r="R2203" s="37">
        <v>6840.4</v>
      </c>
      <c r="S2203" s="37">
        <v>6840.4</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1740</v>
      </c>
      <c r="J2220" s="37">
        <v>1740</v>
      </c>
      <c r="K2220" s="37">
        <v>1740</v>
      </c>
      <c r="L2220" s="37">
        <v>1740</v>
      </c>
      <c r="M2220" s="37">
        <v>1740</v>
      </c>
      <c r="N2220" s="37">
        <v>1740</v>
      </c>
      <c r="O2220" s="37">
        <v>1740</v>
      </c>
      <c r="P2220" s="37">
        <v>1740</v>
      </c>
      <c r="Q2220" s="37">
        <v>1740</v>
      </c>
      <c r="R2220" s="37">
        <v>1740</v>
      </c>
      <c r="S2220" s="37">
        <v>1740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160874.44</v>
      </c>
      <c r="J2227" s="37">
        <v>160874.44</v>
      </c>
      <c r="K2227" s="37">
        <v>160874.44</v>
      </c>
      <c r="L2227" s="37">
        <v>160874.44</v>
      </c>
      <c r="M2227" s="37">
        <v>160874.44</v>
      </c>
      <c r="N2227" s="37">
        <v>160874.44</v>
      </c>
      <c r="O2227" s="37">
        <v>160874.44</v>
      </c>
      <c r="P2227" s="37">
        <v>160874.44</v>
      </c>
      <c r="Q2227" s="37">
        <v>160874.44</v>
      </c>
      <c r="R2227" s="37">
        <v>160874.44</v>
      </c>
      <c r="S2227" s="37">
        <v>160874.44</v>
      </c>
    </row>
    <row r="2228" spans="2:19">
      <c r="B2228" s="6">
        <v>1982</v>
      </c>
      <c r="C2228" s="37">
        <v>0</v>
      </c>
      <c r="D2228" s="37">
        <v>0</v>
      </c>
      <c r="E2228" s="37">
        <v>0</v>
      </c>
      <c r="F2228" s="37">
        <v>0</v>
      </c>
      <c r="G2228" s="37">
        <v>0</v>
      </c>
      <c r="H2228" s="37">
        <v>0</v>
      </c>
      <c r="I2228" s="37">
        <v>8410</v>
      </c>
      <c r="J2228" s="37">
        <v>8410</v>
      </c>
      <c r="K2228" s="37">
        <v>8410</v>
      </c>
      <c r="L2228" s="37">
        <v>8410</v>
      </c>
      <c r="M2228" s="37">
        <v>8410</v>
      </c>
      <c r="N2228" s="37">
        <v>8410</v>
      </c>
      <c r="O2228" s="37">
        <v>8410</v>
      </c>
      <c r="P2228" s="37">
        <v>8410</v>
      </c>
      <c r="Q2228" s="37">
        <v>8410</v>
      </c>
      <c r="R2228" s="37">
        <v>8410</v>
      </c>
      <c r="S2228" s="37">
        <v>8410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13016.67</v>
      </c>
      <c r="J2249" s="37">
        <v>13016.67</v>
      </c>
      <c r="K2249" s="37">
        <v>13016.67</v>
      </c>
      <c r="L2249" s="37">
        <v>13016.67</v>
      </c>
      <c r="M2249" s="37">
        <v>13016.67</v>
      </c>
      <c r="N2249" s="37">
        <v>13016.67</v>
      </c>
      <c r="O2249" s="37">
        <v>13016.67</v>
      </c>
      <c r="P2249" s="37">
        <v>13016.67</v>
      </c>
      <c r="Q2249" s="37">
        <v>13016.67</v>
      </c>
      <c r="R2249" s="37">
        <v>13016.67</v>
      </c>
      <c r="S2249" s="37">
        <v>13016.67</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407994.21</v>
      </c>
      <c r="J2281" s="8">
        <f t="shared" ref="J2281" si="43">SUM(J2194:J2280)</f>
        <v>408163.38999999996</v>
      </c>
      <c r="K2281" s="8">
        <f>SUM(K2194:K2280)</f>
        <v>415614.38999999996</v>
      </c>
      <c r="L2281" s="8">
        <f t="shared" ref="L2281" si="44">SUM(L2194:L2280)</f>
        <v>427897.42</v>
      </c>
      <c r="M2281" s="8">
        <f>SUM(M2194:M2280)</f>
        <v>427897.42</v>
      </c>
      <c r="N2281" s="11">
        <f>SUM(N2189:N2280)</f>
        <v>427897.42</v>
      </c>
      <c r="O2281" s="11">
        <f>SUM(O2189:O2280)</f>
        <v>427897.42</v>
      </c>
      <c r="P2281" s="11">
        <f>SUM(P2189:P2280)</f>
        <v>427897.42</v>
      </c>
      <c r="Q2281" s="11">
        <f>SUM(Q2189:Q2280)</f>
        <v>427897.42</v>
      </c>
      <c r="R2281" s="11">
        <f>SUM(R2188:R2280)</f>
        <v>427897.42</v>
      </c>
      <c r="S2281" s="11">
        <f>SUM(S2188:S2280)</f>
        <v>427897.42</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11762.02</v>
      </c>
      <c r="N2289" s="37">
        <v>11762.02</v>
      </c>
      <c r="O2289" s="37">
        <v>11762.02</v>
      </c>
      <c r="P2289" s="37">
        <v>11762.02</v>
      </c>
      <c r="Q2289" s="37">
        <v>11762.02</v>
      </c>
      <c r="R2289" s="37">
        <v>11762.02</v>
      </c>
      <c r="S2289" s="37">
        <v>11762.02</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24475.88</v>
      </c>
      <c r="J2293" s="37">
        <v>24475.88</v>
      </c>
      <c r="K2293" s="37">
        <v>24475.88</v>
      </c>
      <c r="L2293" s="37">
        <v>24475.88</v>
      </c>
      <c r="M2293" s="37">
        <v>24475.88</v>
      </c>
      <c r="N2293" s="37">
        <v>24475.88</v>
      </c>
      <c r="O2293" s="37">
        <v>24475.88</v>
      </c>
      <c r="P2293" s="37">
        <v>24475.88</v>
      </c>
      <c r="Q2293" s="37">
        <v>24475.88</v>
      </c>
      <c r="R2293" s="37">
        <v>24475.88</v>
      </c>
      <c r="S2293" s="37">
        <v>24475.88</v>
      </c>
    </row>
    <row r="2294" spans="2:19">
      <c r="B2294" s="6">
        <v>2011</v>
      </c>
      <c r="C2294" s="36"/>
      <c r="D2294" s="36"/>
      <c r="E2294" s="36"/>
      <c r="F2294" s="36"/>
      <c r="G2294" s="36"/>
      <c r="H2294" s="37">
        <v>0</v>
      </c>
      <c r="I2294" s="37">
        <v>14217.9</v>
      </c>
      <c r="J2294" s="37">
        <v>14217.9</v>
      </c>
      <c r="K2294" s="37">
        <v>14217.9</v>
      </c>
      <c r="L2294" s="37">
        <v>14217.9</v>
      </c>
      <c r="M2294" s="37">
        <v>14217.9</v>
      </c>
      <c r="N2294" s="37">
        <v>14217.9</v>
      </c>
      <c r="O2294" s="37">
        <v>14217.9</v>
      </c>
      <c r="P2294" s="37">
        <v>14217.9</v>
      </c>
      <c r="Q2294" s="37">
        <v>14217.9</v>
      </c>
      <c r="R2294" s="37">
        <v>14217.9</v>
      </c>
      <c r="S2294" s="37">
        <v>14217.9</v>
      </c>
    </row>
    <row r="2295" spans="2:19">
      <c r="B2295" s="6">
        <v>2010</v>
      </c>
      <c r="C2295" s="36"/>
      <c r="D2295" s="36"/>
      <c r="E2295" s="36"/>
      <c r="F2295" s="36"/>
      <c r="G2295" s="37">
        <v>0</v>
      </c>
      <c r="H2295" s="37">
        <v>0</v>
      </c>
      <c r="I2295" s="37">
        <v>29624.41</v>
      </c>
      <c r="J2295" s="37">
        <v>29624.41</v>
      </c>
      <c r="K2295" s="37">
        <v>29624.41</v>
      </c>
      <c r="L2295" s="37">
        <v>29624.41</v>
      </c>
      <c r="M2295" s="37">
        <v>29624.41</v>
      </c>
      <c r="N2295" s="37">
        <v>29624.41</v>
      </c>
      <c r="O2295" s="37">
        <v>29624.41</v>
      </c>
      <c r="P2295" s="37">
        <v>29624.41</v>
      </c>
      <c r="Q2295" s="37">
        <v>29624.41</v>
      </c>
      <c r="R2295" s="37">
        <v>29624.41</v>
      </c>
      <c r="S2295" s="37">
        <v>29624.41</v>
      </c>
    </row>
    <row r="2296" spans="2:19">
      <c r="B2296" s="6">
        <v>2009</v>
      </c>
      <c r="C2296" s="36"/>
      <c r="D2296" s="36"/>
      <c r="E2296" s="36"/>
      <c r="F2296" s="37">
        <v>0</v>
      </c>
      <c r="G2296" s="37">
        <v>0</v>
      </c>
      <c r="H2296" s="37">
        <v>0</v>
      </c>
      <c r="I2296" s="37">
        <v>17327.27</v>
      </c>
      <c r="J2296" s="37">
        <v>17327.27</v>
      </c>
      <c r="K2296" s="37">
        <v>17327.27</v>
      </c>
      <c r="L2296" s="37">
        <v>17327.27</v>
      </c>
      <c r="M2296" s="37">
        <v>17327.27</v>
      </c>
      <c r="N2296" s="37">
        <v>17327.27</v>
      </c>
      <c r="O2296" s="37">
        <v>17327.27</v>
      </c>
      <c r="P2296" s="37">
        <v>17327.27</v>
      </c>
      <c r="Q2296" s="37">
        <v>17327.27</v>
      </c>
      <c r="R2296" s="37">
        <v>17327.27</v>
      </c>
      <c r="S2296" s="37">
        <v>17327.27</v>
      </c>
    </row>
    <row r="2297" spans="2:19">
      <c r="B2297" s="6">
        <v>2008</v>
      </c>
      <c r="C2297" s="36"/>
      <c r="D2297" s="36"/>
      <c r="E2297" s="37">
        <v>0</v>
      </c>
      <c r="F2297" s="37">
        <v>0</v>
      </c>
      <c r="G2297" s="37">
        <v>0</v>
      </c>
      <c r="H2297" s="37">
        <v>0</v>
      </c>
      <c r="I2297" s="37">
        <v>1435.85</v>
      </c>
      <c r="J2297" s="37">
        <v>1435.85</v>
      </c>
      <c r="K2297" s="37">
        <v>1435.85</v>
      </c>
      <c r="L2297" s="37">
        <v>1435.85</v>
      </c>
      <c r="M2297" s="37">
        <v>1435.85</v>
      </c>
      <c r="N2297" s="37">
        <v>1435.85</v>
      </c>
      <c r="O2297" s="37">
        <v>1435.85</v>
      </c>
      <c r="P2297" s="37">
        <v>1435.85</v>
      </c>
      <c r="Q2297" s="37">
        <v>1435.85</v>
      </c>
      <c r="R2297" s="37">
        <v>1435.85</v>
      </c>
      <c r="S2297" s="37">
        <v>1435.85</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49576.63</v>
      </c>
      <c r="J2299" s="37">
        <v>49576.63</v>
      </c>
      <c r="K2299" s="37">
        <v>49576.63</v>
      </c>
      <c r="L2299" s="37">
        <v>49576.63</v>
      </c>
      <c r="M2299" s="37">
        <v>49576.63</v>
      </c>
      <c r="N2299" s="37">
        <v>49576.63</v>
      </c>
      <c r="O2299" s="37">
        <v>49576.63</v>
      </c>
      <c r="P2299" s="37">
        <v>49576.63</v>
      </c>
      <c r="Q2299" s="37">
        <v>49576.63</v>
      </c>
      <c r="R2299" s="37">
        <v>49576.63</v>
      </c>
      <c r="S2299" s="37">
        <v>49576.63</v>
      </c>
    </row>
    <row r="2300" spans="2:19">
      <c r="B2300" s="6">
        <v>2005</v>
      </c>
      <c r="C2300" s="37">
        <v>54736.9</v>
      </c>
      <c r="D2300" s="37">
        <v>54736.9</v>
      </c>
      <c r="E2300" s="37">
        <v>54736.9</v>
      </c>
      <c r="F2300" s="37">
        <v>54736.9</v>
      </c>
      <c r="G2300" s="37">
        <v>54736.9</v>
      </c>
      <c r="H2300" s="37">
        <v>54736.9</v>
      </c>
      <c r="I2300" s="37">
        <v>54736.9</v>
      </c>
      <c r="J2300" s="37">
        <v>54736.9</v>
      </c>
      <c r="K2300" s="37">
        <v>54736.9</v>
      </c>
      <c r="L2300" s="37">
        <v>54736.9</v>
      </c>
      <c r="M2300" s="37">
        <v>54736.9</v>
      </c>
      <c r="N2300" s="37">
        <v>54736.9</v>
      </c>
      <c r="O2300" s="37">
        <v>54736.9</v>
      </c>
      <c r="P2300" s="37">
        <v>54736.9</v>
      </c>
      <c r="Q2300" s="37">
        <v>54736.9</v>
      </c>
      <c r="R2300" s="37">
        <v>54736.9</v>
      </c>
      <c r="S2300" s="37">
        <v>54736.9</v>
      </c>
    </row>
    <row r="2301" spans="2:19">
      <c r="B2301" s="6">
        <v>2004</v>
      </c>
      <c r="C2301" s="37">
        <v>0</v>
      </c>
      <c r="D2301" s="37">
        <v>0</v>
      </c>
      <c r="E2301" s="37">
        <v>0</v>
      </c>
      <c r="F2301" s="37">
        <v>0</v>
      </c>
      <c r="G2301" s="37">
        <v>0</v>
      </c>
      <c r="H2301" s="37">
        <v>0</v>
      </c>
      <c r="I2301" s="37">
        <v>66183.320000000007</v>
      </c>
      <c r="J2301" s="37">
        <v>66183.320000000007</v>
      </c>
      <c r="K2301" s="37">
        <v>66183.320000000007</v>
      </c>
      <c r="L2301" s="37">
        <v>66183.320000000007</v>
      </c>
      <c r="M2301" s="37">
        <v>66183.320000000007</v>
      </c>
      <c r="N2301" s="37">
        <v>66183.320000000007</v>
      </c>
      <c r="O2301" s="37">
        <v>66183.320000000007</v>
      </c>
      <c r="P2301" s="37">
        <v>66183.320000000007</v>
      </c>
      <c r="Q2301" s="37">
        <v>66183.320000000007</v>
      </c>
      <c r="R2301" s="37">
        <v>66183.320000000007</v>
      </c>
      <c r="S2301" s="37">
        <v>66183.320000000007</v>
      </c>
    </row>
    <row r="2302" spans="2:19">
      <c r="B2302" s="6">
        <v>2003</v>
      </c>
      <c r="C2302" s="37">
        <v>0</v>
      </c>
      <c r="D2302" s="37">
        <v>0</v>
      </c>
      <c r="E2302" s="37">
        <v>0</v>
      </c>
      <c r="F2302" s="37">
        <v>0</v>
      </c>
      <c r="G2302" s="37">
        <v>0</v>
      </c>
      <c r="H2302" s="37">
        <v>0</v>
      </c>
      <c r="I2302" s="37">
        <v>33528.29</v>
      </c>
      <c r="J2302" s="37">
        <v>33528.29</v>
      </c>
      <c r="K2302" s="37">
        <v>33528.29</v>
      </c>
      <c r="L2302" s="37">
        <v>33528.29</v>
      </c>
      <c r="M2302" s="37">
        <v>33528.29</v>
      </c>
      <c r="N2302" s="37">
        <v>33528.29</v>
      </c>
      <c r="O2302" s="37">
        <v>33528.29</v>
      </c>
      <c r="P2302" s="37">
        <v>33528.29</v>
      </c>
      <c r="Q2302" s="37">
        <v>33528.29</v>
      </c>
      <c r="R2302" s="37">
        <v>33528.29</v>
      </c>
      <c r="S2302" s="37">
        <v>33528.29</v>
      </c>
    </row>
    <row r="2303" spans="2:19">
      <c r="B2303" s="6">
        <v>2002</v>
      </c>
      <c r="C2303" s="37">
        <v>0</v>
      </c>
      <c r="D2303" s="37">
        <v>0</v>
      </c>
      <c r="E2303" s="37">
        <v>0</v>
      </c>
      <c r="F2303" s="37">
        <v>0</v>
      </c>
      <c r="G2303" s="37">
        <v>0</v>
      </c>
      <c r="H2303" s="37">
        <v>0</v>
      </c>
      <c r="I2303" s="37">
        <v>103791.11</v>
      </c>
      <c r="J2303" s="37">
        <v>103791.11</v>
      </c>
      <c r="K2303" s="37">
        <v>103791.11</v>
      </c>
      <c r="L2303" s="37">
        <v>103791.11</v>
      </c>
      <c r="M2303" s="37">
        <v>103791.11</v>
      </c>
      <c r="N2303" s="37">
        <v>103791.11</v>
      </c>
      <c r="O2303" s="37">
        <v>103791.11</v>
      </c>
      <c r="P2303" s="37">
        <v>103791.11</v>
      </c>
      <c r="Q2303" s="37">
        <v>103791.11</v>
      </c>
      <c r="R2303" s="37">
        <v>103791.11</v>
      </c>
      <c r="S2303" s="37">
        <v>103791.11</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18658.89</v>
      </c>
      <c r="J2305" s="37">
        <v>18658.89</v>
      </c>
      <c r="K2305" s="37">
        <v>18658.89</v>
      </c>
      <c r="L2305" s="37">
        <v>18658.89</v>
      </c>
      <c r="M2305" s="37">
        <v>18658.89</v>
      </c>
      <c r="N2305" s="37">
        <v>18658.89</v>
      </c>
      <c r="O2305" s="37">
        <v>18658.89</v>
      </c>
      <c r="P2305" s="37">
        <v>18658.89</v>
      </c>
      <c r="Q2305" s="37">
        <v>18658.89</v>
      </c>
      <c r="R2305" s="37">
        <v>18658.89</v>
      </c>
      <c r="S2305" s="37">
        <v>18658.89</v>
      </c>
    </row>
    <row r="2306" spans="2:19">
      <c r="B2306" s="6">
        <v>1999</v>
      </c>
      <c r="C2306" s="37">
        <v>0</v>
      </c>
      <c r="D2306" s="37">
        <v>0</v>
      </c>
      <c r="E2306" s="37">
        <v>0</v>
      </c>
      <c r="F2306" s="37">
        <v>0</v>
      </c>
      <c r="G2306" s="37">
        <v>0</v>
      </c>
      <c r="H2306" s="37">
        <v>0</v>
      </c>
      <c r="I2306" s="37">
        <v>94312.81</v>
      </c>
      <c r="J2306" s="37">
        <v>94312.81</v>
      </c>
      <c r="K2306" s="37">
        <v>94312.81</v>
      </c>
      <c r="L2306" s="37">
        <v>94312.81</v>
      </c>
      <c r="M2306" s="37">
        <v>94312.81</v>
      </c>
      <c r="N2306" s="37">
        <v>94312.81</v>
      </c>
      <c r="O2306" s="37">
        <v>94312.81</v>
      </c>
      <c r="P2306" s="37">
        <v>94312.81</v>
      </c>
      <c r="Q2306" s="37">
        <v>94312.81</v>
      </c>
      <c r="R2306" s="37">
        <v>94312.81</v>
      </c>
      <c r="S2306" s="37">
        <v>94312.81</v>
      </c>
    </row>
    <row r="2307" spans="2:19">
      <c r="B2307" s="6">
        <v>1998</v>
      </c>
      <c r="C2307" s="37">
        <v>0</v>
      </c>
      <c r="D2307" s="37">
        <v>0</v>
      </c>
      <c r="E2307" s="37">
        <v>0</v>
      </c>
      <c r="F2307" s="37">
        <v>0</v>
      </c>
      <c r="G2307" s="37">
        <v>0</v>
      </c>
      <c r="H2307" s="37">
        <v>0</v>
      </c>
      <c r="I2307" s="37">
        <v>176357.78</v>
      </c>
      <c r="J2307" s="37">
        <v>176357.78</v>
      </c>
      <c r="K2307" s="37">
        <v>176357.78</v>
      </c>
      <c r="L2307" s="37">
        <v>176357.78</v>
      </c>
      <c r="M2307" s="37">
        <v>176357.78</v>
      </c>
      <c r="N2307" s="37">
        <v>176357.78</v>
      </c>
      <c r="O2307" s="37">
        <v>176357.78</v>
      </c>
      <c r="P2307" s="37">
        <v>176357.78</v>
      </c>
      <c r="Q2307" s="37">
        <v>176357.78</v>
      </c>
      <c r="R2307" s="37">
        <v>176357.78</v>
      </c>
      <c r="S2307" s="37">
        <v>176357.78</v>
      </c>
    </row>
    <row r="2308" spans="2:19">
      <c r="B2308" s="6">
        <v>1997</v>
      </c>
      <c r="C2308" s="37">
        <v>0</v>
      </c>
      <c r="D2308" s="37">
        <v>0</v>
      </c>
      <c r="E2308" s="37">
        <v>0</v>
      </c>
      <c r="F2308" s="37">
        <v>0</v>
      </c>
      <c r="G2308" s="37">
        <v>0</v>
      </c>
      <c r="H2308" s="37">
        <v>0</v>
      </c>
      <c r="I2308" s="37">
        <v>71122.22</v>
      </c>
      <c r="J2308" s="37">
        <v>71122.22</v>
      </c>
      <c r="K2308" s="37">
        <v>71122.22</v>
      </c>
      <c r="L2308" s="37">
        <v>71122.22</v>
      </c>
      <c r="M2308" s="37">
        <v>71122.22</v>
      </c>
      <c r="N2308" s="37">
        <v>71122.22</v>
      </c>
      <c r="O2308" s="37">
        <v>71122.22</v>
      </c>
      <c r="P2308" s="37">
        <v>71122.22</v>
      </c>
      <c r="Q2308" s="37">
        <v>71122.22</v>
      </c>
      <c r="R2308" s="37">
        <v>71122.22</v>
      </c>
      <c r="S2308" s="37">
        <v>71122.22</v>
      </c>
    </row>
    <row r="2309" spans="2:19">
      <c r="B2309" s="6">
        <v>1996</v>
      </c>
      <c r="C2309" s="37">
        <v>0</v>
      </c>
      <c r="D2309" s="37">
        <v>0</v>
      </c>
      <c r="E2309" s="37">
        <v>0</v>
      </c>
      <c r="F2309" s="37">
        <v>0</v>
      </c>
      <c r="G2309" s="37">
        <v>0</v>
      </c>
      <c r="H2309" s="37">
        <v>0</v>
      </c>
      <c r="I2309" s="37">
        <v>21600</v>
      </c>
      <c r="J2309" s="37">
        <v>21600</v>
      </c>
      <c r="K2309" s="37">
        <v>21600</v>
      </c>
      <c r="L2309" s="37">
        <v>21600</v>
      </c>
      <c r="M2309" s="37">
        <v>21600</v>
      </c>
      <c r="N2309" s="37">
        <v>21600</v>
      </c>
      <c r="O2309" s="37">
        <v>21600</v>
      </c>
      <c r="P2309" s="37">
        <v>21600</v>
      </c>
      <c r="Q2309" s="37">
        <v>21600</v>
      </c>
      <c r="R2309" s="37">
        <v>21600</v>
      </c>
      <c r="S2309" s="37">
        <v>21600</v>
      </c>
    </row>
    <row r="2310" spans="2:19">
      <c r="B2310" s="6">
        <v>1995</v>
      </c>
      <c r="C2310" s="37">
        <v>0</v>
      </c>
      <c r="D2310" s="37">
        <v>0</v>
      </c>
      <c r="E2310" s="37">
        <v>0</v>
      </c>
      <c r="F2310" s="37">
        <v>0</v>
      </c>
      <c r="G2310" s="37">
        <v>0</v>
      </c>
      <c r="H2310" s="37">
        <v>0</v>
      </c>
      <c r="I2310" s="37">
        <v>6654.44</v>
      </c>
      <c r="J2310" s="37">
        <v>6654.44</v>
      </c>
      <c r="K2310" s="37">
        <v>6654.44</v>
      </c>
      <c r="L2310" s="37">
        <v>6654.44</v>
      </c>
      <c r="M2310" s="37">
        <v>6654.44</v>
      </c>
      <c r="N2310" s="37">
        <v>6654.44</v>
      </c>
      <c r="O2310" s="37">
        <v>6654.44</v>
      </c>
      <c r="P2310" s="37">
        <v>6654.44</v>
      </c>
      <c r="Q2310" s="37">
        <v>6654.44</v>
      </c>
      <c r="R2310" s="37">
        <v>6654.44</v>
      </c>
      <c r="S2310" s="37">
        <v>6654.44</v>
      </c>
    </row>
    <row r="2311" spans="2:19">
      <c r="B2311" s="6">
        <v>1994</v>
      </c>
      <c r="C2311" s="37">
        <v>0</v>
      </c>
      <c r="D2311" s="37">
        <v>0</v>
      </c>
      <c r="E2311" s="37">
        <v>0</v>
      </c>
      <c r="F2311" s="37">
        <v>0</v>
      </c>
      <c r="G2311" s="37">
        <v>0</v>
      </c>
      <c r="H2311" s="37">
        <v>0</v>
      </c>
      <c r="I2311" s="37">
        <v>114125.56</v>
      </c>
      <c r="J2311" s="37">
        <v>114125.56</v>
      </c>
      <c r="K2311" s="37">
        <v>114125.56</v>
      </c>
      <c r="L2311" s="37">
        <v>114125.56</v>
      </c>
      <c r="M2311" s="37">
        <v>114125.56</v>
      </c>
      <c r="N2311" s="37">
        <v>114125.56</v>
      </c>
      <c r="O2311" s="37">
        <v>114125.56</v>
      </c>
      <c r="P2311" s="37">
        <v>114125.56</v>
      </c>
      <c r="Q2311" s="37">
        <v>114125.56</v>
      </c>
      <c r="R2311" s="37">
        <v>114125.56</v>
      </c>
      <c r="S2311" s="37">
        <v>114125.56</v>
      </c>
    </row>
    <row r="2312" spans="2:19">
      <c r="B2312" s="6">
        <v>1993</v>
      </c>
      <c r="C2312" s="37">
        <v>0</v>
      </c>
      <c r="D2312" s="37">
        <v>0</v>
      </c>
      <c r="E2312" s="37">
        <v>0</v>
      </c>
      <c r="F2312" s="37">
        <v>0</v>
      </c>
      <c r="G2312" s="37">
        <v>0</v>
      </c>
      <c r="H2312" s="37">
        <v>0</v>
      </c>
      <c r="I2312" s="37">
        <v>36854.44</v>
      </c>
      <c r="J2312" s="37">
        <v>36854.44</v>
      </c>
      <c r="K2312" s="37">
        <v>36854.44</v>
      </c>
      <c r="L2312" s="37">
        <v>36854.44</v>
      </c>
      <c r="M2312" s="37">
        <v>36854.44</v>
      </c>
      <c r="N2312" s="37">
        <v>36854.44</v>
      </c>
      <c r="O2312" s="37">
        <v>36854.44</v>
      </c>
      <c r="P2312" s="37">
        <v>36854.44</v>
      </c>
      <c r="Q2312" s="37">
        <v>36854.44</v>
      </c>
      <c r="R2312" s="37">
        <v>36854.44</v>
      </c>
      <c r="S2312" s="37">
        <v>36854.44</v>
      </c>
    </row>
    <row r="2313" spans="2:19">
      <c r="B2313" s="6">
        <v>1992</v>
      </c>
      <c r="C2313" s="37">
        <v>0</v>
      </c>
      <c r="D2313" s="37">
        <v>0</v>
      </c>
      <c r="E2313" s="37">
        <v>0</v>
      </c>
      <c r="F2313" s="37">
        <v>0</v>
      </c>
      <c r="G2313" s="37">
        <v>0</v>
      </c>
      <c r="H2313" s="37">
        <v>0</v>
      </c>
      <c r="I2313" s="37">
        <v>77690</v>
      </c>
      <c r="J2313" s="37">
        <v>77690</v>
      </c>
      <c r="K2313" s="37">
        <v>77690</v>
      </c>
      <c r="L2313" s="37">
        <v>77690</v>
      </c>
      <c r="M2313" s="37">
        <v>77690</v>
      </c>
      <c r="N2313" s="37">
        <v>77690</v>
      </c>
      <c r="O2313" s="37">
        <v>77690</v>
      </c>
      <c r="P2313" s="37">
        <v>77690</v>
      </c>
      <c r="Q2313" s="37">
        <v>77690</v>
      </c>
      <c r="R2313" s="37">
        <v>77690</v>
      </c>
      <c r="S2313" s="37">
        <v>77690</v>
      </c>
    </row>
    <row r="2314" spans="2:19">
      <c r="B2314" s="6">
        <v>1991</v>
      </c>
      <c r="C2314" s="37">
        <v>0</v>
      </c>
      <c r="D2314" s="37">
        <v>0</v>
      </c>
      <c r="E2314" s="37">
        <v>0</v>
      </c>
      <c r="F2314" s="37">
        <v>0</v>
      </c>
      <c r="G2314" s="37">
        <v>0</v>
      </c>
      <c r="H2314" s="37">
        <v>0</v>
      </c>
      <c r="I2314" s="37">
        <v>19317.78</v>
      </c>
      <c r="J2314" s="37">
        <v>19317.78</v>
      </c>
      <c r="K2314" s="37">
        <v>19317.78</v>
      </c>
      <c r="L2314" s="37">
        <v>19317.78</v>
      </c>
      <c r="M2314" s="37">
        <v>19317.78</v>
      </c>
      <c r="N2314" s="37">
        <v>19317.78</v>
      </c>
      <c r="O2314" s="37">
        <v>19317.78</v>
      </c>
      <c r="P2314" s="37">
        <v>19317.78</v>
      </c>
      <c r="Q2314" s="37">
        <v>19317.78</v>
      </c>
      <c r="R2314" s="37">
        <v>19317.78</v>
      </c>
      <c r="S2314" s="37">
        <v>19317.78</v>
      </c>
    </row>
    <row r="2315" spans="2:19">
      <c r="B2315" s="6">
        <v>1990</v>
      </c>
      <c r="C2315" s="37">
        <v>0</v>
      </c>
      <c r="D2315" s="37">
        <v>0</v>
      </c>
      <c r="E2315" s="37">
        <v>0</v>
      </c>
      <c r="F2315" s="37">
        <v>0</v>
      </c>
      <c r="G2315" s="37">
        <v>0</v>
      </c>
      <c r="H2315" s="37">
        <v>0</v>
      </c>
      <c r="I2315" s="37">
        <v>41401.11</v>
      </c>
      <c r="J2315" s="37">
        <v>41401.11</v>
      </c>
      <c r="K2315" s="37">
        <v>41401.11</v>
      </c>
      <c r="L2315" s="37">
        <v>41401.11</v>
      </c>
      <c r="M2315" s="37">
        <v>41401.11</v>
      </c>
      <c r="N2315" s="37">
        <v>41401.11</v>
      </c>
      <c r="O2315" s="37">
        <v>41401.11</v>
      </c>
      <c r="P2315" s="37">
        <v>41401.11</v>
      </c>
      <c r="Q2315" s="37">
        <v>41401.11</v>
      </c>
      <c r="R2315" s="37">
        <v>41401.11</v>
      </c>
      <c r="S2315" s="37">
        <v>41401.11</v>
      </c>
    </row>
    <row r="2316" spans="2:19">
      <c r="B2316" s="6">
        <v>1989</v>
      </c>
      <c r="C2316" s="37">
        <v>0</v>
      </c>
      <c r="D2316" s="37">
        <v>0</v>
      </c>
      <c r="E2316" s="37">
        <v>0</v>
      </c>
      <c r="F2316" s="37">
        <v>0</v>
      </c>
      <c r="G2316" s="37">
        <v>0</v>
      </c>
      <c r="H2316" s="37">
        <v>0</v>
      </c>
      <c r="I2316" s="37">
        <v>40212.22</v>
      </c>
      <c r="J2316" s="37">
        <v>40212.22</v>
      </c>
      <c r="K2316" s="37">
        <v>40212.22</v>
      </c>
      <c r="L2316" s="37">
        <v>40212.22</v>
      </c>
      <c r="M2316" s="37">
        <v>40212.22</v>
      </c>
      <c r="N2316" s="37">
        <v>40212.22</v>
      </c>
      <c r="O2316" s="37">
        <v>40212.22</v>
      </c>
      <c r="P2316" s="37">
        <v>40212.22</v>
      </c>
      <c r="Q2316" s="37">
        <v>40212.22</v>
      </c>
      <c r="R2316" s="37">
        <v>40212.22</v>
      </c>
      <c r="S2316" s="37">
        <v>40212.22</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260620</v>
      </c>
      <c r="J2318" s="37">
        <v>260620</v>
      </c>
      <c r="K2318" s="37">
        <v>260620</v>
      </c>
      <c r="L2318" s="37">
        <v>260620</v>
      </c>
      <c r="M2318" s="37">
        <v>260620</v>
      </c>
      <c r="N2318" s="37">
        <v>260620</v>
      </c>
      <c r="O2318" s="37">
        <v>260620</v>
      </c>
      <c r="P2318" s="37">
        <v>260620</v>
      </c>
      <c r="Q2318" s="37">
        <v>260620</v>
      </c>
      <c r="R2318" s="37">
        <v>260620</v>
      </c>
      <c r="S2318" s="37">
        <v>260620</v>
      </c>
    </row>
    <row r="2319" spans="2:19">
      <c r="B2319" s="6">
        <v>1986</v>
      </c>
      <c r="C2319" s="37">
        <v>0</v>
      </c>
      <c r="D2319" s="37">
        <v>0</v>
      </c>
      <c r="E2319" s="37">
        <v>0</v>
      </c>
      <c r="F2319" s="37">
        <v>0</v>
      </c>
      <c r="G2319" s="37">
        <v>0</v>
      </c>
      <c r="H2319" s="37">
        <v>0</v>
      </c>
      <c r="I2319" s="37">
        <v>39958.89</v>
      </c>
      <c r="J2319" s="37">
        <v>39958.89</v>
      </c>
      <c r="K2319" s="37">
        <v>39958.89</v>
      </c>
      <c r="L2319" s="37">
        <v>39958.89</v>
      </c>
      <c r="M2319" s="37">
        <v>39958.89</v>
      </c>
      <c r="N2319" s="37">
        <v>39958.89</v>
      </c>
      <c r="O2319" s="37">
        <v>39958.89</v>
      </c>
      <c r="P2319" s="37">
        <v>39958.89</v>
      </c>
      <c r="Q2319" s="37">
        <v>39958.89</v>
      </c>
      <c r="R2319" s="37">
        <v>39958.89</v>
      </c>
      <c r="S2319" s="37">
        <v>39958.89</v>
      </c>
    </row>
    <row r="2320" spans="2:19">
      <c r="B2320" s="6">
        <v>1985</v>
      </c>
      <c r="C2320" s="37">
        <v>0</v>
      </c>
      <c r="D2320" s="37">
        <v>0</v>
      </c>
      <c r="E2320" s="37">
        <v>0</v>
      </c>
      <c r="F2320" s="37">
        <v>0</v>
      </c>
      <c r="G2320" s="37">
        <v>0</v>
      </c>
      <c r="H2320" s="37">
        <v>0</v>
      </c>
      <c r="I2320" s="37">
        <v>25386.41</v>
      </c>
      <c r="J2320" s="37">
        <v>25386.41</v>
      </c>
      <c r="K2320" s="37">
        <v>25386.41</v>
      </c>
      <c r="L2320" s="37">
        <v>25386.41</v>
      </c>
      <c r="M2320" s="37">
        <v>25386.41</v>
      </c>
      <c r="N2320" s="37">
        <v>25386.41</v>
      </c>
      <c r="O2320" s="37">
        <v>25386.41</v>
      </c>
      <c r="P2320" s="37">
        <v>25386.41</v>
      </c>
      <c r="Q2320" s="37">
        <v>25386.41</v>
      </c>
      <c r="R2320" s="37">
        <v>25386.41</v>
      </c>
      <c r="S2320" s="37">
        <v>25386.41</v>
      </c>
    </row>
    <row r="2321" spans="2:19">
      <c r="B2321" s="6">
        <v>1984</v>
      </c>
      <c r="C2321" s="37">
        <v>0</v>
      </c>
      <c r="D2321" s="37">
        <v>0</v>
      </c>
      <c r="E2321" s="37">
        <v>0</v>
      </c>
      <c r="F2321" s="37">
        <v>0</v>
      </c>
      <c r="G2321" s="37">
        <v>0</v>
      </c>
      <c r="H2321" s="37">
        <v>0</v>
      </c>
      <c r="I2321" s="37">
        <v>23657.78</v>
      </c>
      <c r="J2321" s="37">
        <v>23657.78</v>
      </c>
      <c r="K2321" s="37">
        <v>23657.78</v>
      </c>
      <c r="L2321" s="37">
        <v>23657.78</v>
      </c>
      <c r="M2321" s="37">
        <v>23657.78</v>
      </c>
      <c r="N2321" s="37">
        <v>23657.78</v>
      </c>
      <c r="O2321" s="37">
        <v>23657.78</v>
      </c>
      <c r="P2321" s="37">
        <v>23657.78</v>
      </c>
      <c r="Q2321" s="37">
        <v>23657.78</v>
      </c>
      <c r="R2321" s="37">
        <v>23657.78</v>
      </c>
      <c r="S2321" s="37">
        <v>23657.78</v>
      </c>
    </row>
    <row r="2322" spans="2:19">
      <c r="B2322" s="6">
        <v>1983</v>
      </c>
      <c r="C2322" s="37">
        <v>0</v>
      </c>
      <c r="D2322" s="37">
        <v>0</v>
      </c>
      <c r="E2322" s="37">
        <v>0</v>
      </c>
      <c r="F2322" s="37">
        <v>0</v>
      </c>
      <c r="G2322" s="37">
        <v>0</v>
      </c>
      <c r="H2322" s="37">
        <v>0</v>
      </c>
      <c r="I2322" s="37">
        <v>205048.89</v>
      </c>
      <c r="J2322" s="37">
        <v>205048.89</v>
      </c>
      <c r="K2322" s="37">
        <v>205048.89</v>
      </c>
      <c r="L2322" s="37">
        <v>205048.89</v>
      </c>
      <c r="M2322" s="37">
        <v>205048.89</v>
      </c>
      <c r="N2322" s="37">
        <v>205048.89</v>
      </c>
      <c r="O2322" s="37">
        <v>205048.89</v>
      </c>
      <c r="P2322" s="37">
        <v>205048.89</v>
      </c>
      <c r="Q2322" s="37">
        <v>205048.89</v>
      </c>
      <c r="R2322" s="37">
        <v>205048.89</v>
      </c>
      <c r="S2322" s="37">
        <v>205048.89</v>
      </c>
    </row>
    <row r="2323" spans="2:19">
      <c r="B2323" s="6">
        <v>1982</v>
      </c>
      <c r="C2323" s="37">
        <v>0</v>
      </c>
      <c r="D2323" s="37">
        <v>0</v>
      </c>
      <c r="E2323" s="37">
        <v>0</v>
      </c>
      <c r="F2323" s="37">
        <v>0</v>
      </c>
      <c r="G2323" s="37">
        <v>0</v>
      </c>
      <c r="H2323" s="37">
        <v>0</v>
      </c>
      <c r="I2323" s="37">
        <v>164966.26</v>
      </c>
      <c r="J2323" s="37">
        <v>164966.26</v>
      </c>
      <c r="K2323" s="37">
        <v>164966.26</v>
      </c>
      <c r="L2323" s="37">
        <v>164966.26</v>
      </c>
      <c r="M2323" s="37">
        <v>164966.26</v>
      </c>
      <c r="N2323" s="37">
        <v>164966.26</v>
      </c>
      <c r="O2323" s="37">
        <v>164966.26</v>
      </c>
      <c r="P2323" s="37">
        <v>164966.26</v>
      </c>
      <c r="Q2323" s="37">
        <v>164966.26</v>
      </c>
      <c r="R2323" s="37">
        <v>164966.26</v>
      </c>
      <c r="S2323" s="37">
        <v>164966.26</v>
      </c>
    </row>
    <row r="2324" spans="2:19">
      <c r="B2324" s="6">
        <v>1981</v>
      </c>
      <c r="C2324" s="37">
        <v>0</v>
      </c>
      <c r="D2324" s="37">
        <v>0</v>
      </c>
      <c r="E2324" s="37">
        <v>0</v>
      </c>
      <c r="F2324" s="37">
        <v>0</v>
      </c>
      <c r="G2324" s="37">
        <v>0</v>
      </c>
      <c r="H2324" s="37">
        <v>0</v>
      </c>
      <c r="I2324" s="37">
        <v>22181.11</v>
      </c>
      <c r="J2324" s="37">
        <v>22181.11</v>
      </c>
      <c r="K2324" s="37">
        <v>22181.11</v>
      </c>
      <c r="L2324" s="37">
        <v>22181.11</v>
      </c>
      <c r="M2324" s="37">
        <v>22181.11</v>
      </c>
      <c r="N2324" s="37">
        <v>22181.11</v>
      </c>
      <c r="O2324" s="37">
        <v>22181.11</v>
      </c>
      <c r="P2324" s="37">
        <v>22181.11</v>
      </c>
      <c r="Q2324" s="37">
        <v>22181.11</v>
      </c>
      <c r="R2324" s="37">
        <v>22181.11</v>
      </c>
      <c r="S2324" s="37">
        <v>22181.11</v>
      </c>
    </row>
    <row r="2325" spans="2:19">
      <c r="B2325" s="6">
        <v>1980</v>
      </c>
      <c r="C2325" s="37">
        <v>0</v>
      </c>
      <c r="D2325" s="37">
        <v>0</v>
      </c>
      <c r="E2325" s="37">
        <v>0</v>
      </c>
      <c r="F2325" s="37">
        <v>0</v>
      </c>
      <c r="G2325" s="37">
        <v>0</v>
      </c>
      <c r="H2325" s="37">
        <v>0</v>
      </c>
      <c r="I2325" s="37">
        <v>117873.94</v>
      </c>
      <c r="J2325" s="37">
        <v>117873.94</v>
      </c>
      <c r="K2325" s="37">
        <v>117873.94</v>
      </c>
      <c r="L2325" s="37">
        <v>117873.94</v>
      </c>
      <c r="M2325" s="37">
        <v>117873.94</v>
      </c>
      <c r="N2325" s="37">
        <v>117873.94</v>
      </c>
      <c r="O2325" s="37">
        <v>117873.94</v>
      </c>
      <c r="P2325" s="37">
        <v>117873.94</v>
      </c>
      <c r="Q2325" s="37">
        <v>117873.94</v>
      </c>
      <c r="R2325" s="37">
        <v>117873.94</v>
      </c>
      <c r="S2325" s="37">
        <v>117873.94</v>
      </c>
    </row>
    <row r="2326" spans="2:19">
      <c r="B2326" s="6">
        <v>1979</v>
      </c>
      <c r="C2326" s="37">
        <v>0</v>
      </c>
      <c r="D2326" s="37">
        <v>0</v>
      </c>
      <c r="E2326" s="37">
        <v>0</v>
      </c>
      <c r="F2326" s="37">
        <v>0</v>
      </c>
      <c r="G2326" s="37">
        <v>0</v>
      </c>
      <c r="H2326" s="37">
        <v>0</v>
      </c>
      <c r="I2326" s="37">
        <v>15364.98</v>
      </c>
      <c r="J2326" s="37">
        <v>15364.98</v>
      </c>
      <c r="K2326" s="37">
        <v>15364.98</v>
      </c>
      <c r="L2326" s="37">
        <v>15364.98</v>
      </c>
      <c r="M2326" s="37">
        <v>15364.98</v>
      </c>
      <c r="N2326" s="37">
        <v>15364.98</v>
      </c>
      <c r="O2326" s="37">
        <v>15364.98</v>
      </c>
      <c r="P2326" s="37">
        <v>15364.98</v>
      </c>
      <c r="Q2326" s="37">
        <v>15364.98</v>
      </c>
      <c r="R2326" s="37">
        <v>15364.98</v>
      </c>
      <c r="S2326" s="37">
        <v>15364.98</v>
      </c>
    </row>
    <row r="2327" spans="2:19">
      <c r="B2327" s="6">
        <v>1978</v>
      </c>
      <c r="C2327" s="37">
        <v>0</v>
      </c>
      <c r="D2327" s="37">
        <v>0</v>
      </c>
      <c r="E2327" s="37">
        <v>0</v>
      </c>
      <c r="F2327" s="37">
        <v>0</v>
      </c>
      <c r="G2327" s="37">
        <v>0</v>
      </c>
      <c r="H2327" s="37">
        <v>0</v>
      </c>
      <c r="I2327" s="37">
        <v>8139.26</v>
      </c>
      <c r="J2327" s="37">
        <v>8139.26</v>
      </c>
      <c r="K2327" s="37">
        <v>8139.26</v>
      </c>
      <c r="L2327" s="37">
        <v>8139.26</v>
      </c>
      <c r="M2327" s="37">
        <v>8139.26</v>
      </c>
      <c r="N2327" s="37">
        <v>8139.26</v>
      </c>
      <c r="O2327" s="37">
        <v>8139.26</v>
      </c>
      <c r="P2327" s="37">
        <v>8139.26</v>
      </c>
      <c r="Q2327" s="37">
        <v>8139.26</v>
      </c>
      <c r="R2327" s="37">
        <v>8139.26</v>
      </c>
      <c r="S2327" s="37">
        <v>8139.26</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32417.57</v>
      </c>
      <c r="J2330" s="37">
        <v>32417.57</v>
      </c>
      <c r="K2330" s="37">
        <v>32417.57</v>
      </c>
      <c r="L2330" s="37">
        <v>32417.57</v>
      </c>
      <c r="M2330" s="37">
        <v>32417.57</v>
      </c>
      <c r="N2330" s="37">
        <v>32417.57</v>
      </c>
      <c r="O2330" s="37">
        <v>32417.57</v>
      </c>
      <c r="P2330" s="37">
        <v>32417.57</v>
      </c>
      <c r="Q2330" s="37">
        <v>32417.57</v>
      </c>
      <c r="R2330" s="37">
        <v>32417.57</v>
      </c>
      <c r="S2330" s="37">
        <v>32417.57</v>
      </c>
    </row>
    <row r="2331" spans="2:19">
      <c r="B2331" s="6">
        <v>1974</v>
      </c>
      <c r="C2331" s="37">
        <v>0</v>
      </c>
      <c r="D2331" s="37">
        <v>0</v>
      </c>
      <c r="E2331" s="37">
        <v>0</v>
      </c>
      <c r="F2331" s="37">
        <v>0</v>
      </c>
      <c r="G2331" s="37">
        <v>0</v>
      </c>
      <c r="H2331" s="37">
        <v>0</v>
      </c>
      <c r="I2331" s="37">
        <v>22937.78</v>
      </c>
      <c r="J2331" s="37">
        <v>22937.78</v>
      </c>
      <c r="K2331" s="37">
        <v>22937.78</v>
      </c>
      <c r="L2331" s="37">
        <v>22937.78</v>
      </c>
      <c r="M2331" s="37">
        <v>22937.78</v>
      </c>
      <c r="N2331" s="37">
        <v>22937.78</v>
      </c>
      <c r="O2331" s="37">
        <v>22937.78</v>
      </c>
      <c r="P2331" s="37">
        <v>22937.78</v>
      </c>
      <c r="Q2331" s="37">
        <v>22937.78</v>
      </c>
      <c r="R2331" s="37">
        <v>22937.78</v>
      </c>
      <c r="S2331" s="37">
        <v>22937.78</v>
      </c>
    </row>
    <row r="2332" spans="2:19">
      <c r="B2332" s="6">
        <v>1973</v>
      </c>
      <c r="C2332" s="37">
        <v>0</v>
      </c>
      <c r="D2332" s="37">
        <v>0</v>
      </c>
      <c r="E2332" s="37">
        <v>0</v>
      </c>
      <c r="F2332" s="37">
        <v>0</v>
      </c>
      <c r="G2332" s="37">
        <v>0</v>
      </c>
      <c r="H2332" s="37">
        <v>0</v>
      </c>
      <c r="I2332" s="37">
        <v>29561.11</v>
      </c>
      <c r="J2332" s="37">
        <v>29561.11</v>
      </c>
      <c r="K2332" s="37">
        <v>29561.11</v>
      </c>
      <c r="L2332" s="37">
        <v>29561.11</v>
      </c>
      <c r="M2332" s="37">
        <v>29561.11</v>
      </c>
      <c r="N2332" s="37">
        <v>29561.11</v>
      </c>
      <c r="O2332" s="37">
        <v>29561.11</v>
      </c>
      <c r="P2332" s="37">
        <v>29561.11</v>
      </c>
      <c r="Q2332" s="37">
        <v>29561.11</v>
      </c>
      <c r="R2332" s="37">
        <v>29561.11</v>
      </c>
      <c r="S2332" s="37">
        <v>29561.11</v>
      </c>
    </row>
    <row r="2333" spans="2:19">
      <c r="B2333" s="6">
        <v>1972</v>
      </c>
      <c r="C2333" s="37">
        <v>0</v>
      </c>
      <c r="D2333" s="37">
        <v>0</v>
      </c>
      <c r="E2333" s="37">
        <v>0</v>
      </c>
      <c r="F2333" s="37">
        <v>0</v>
      </c>
      <c r="G2333" s="37">
        <v>0</v>
      </c>
      <c r="H2333" s="37">
        <v>0</v>
      </c>
      <c r="I2333" s="37">
        <v>11300.5</v>
      </c>
      <c r="J2333" s="37">
        <v>11300.5</v>
      </c>
      <c r="K2333" s="37">
        <v>11300.5</v>
      </c>
      <c r="L2333" s="37">
        <v>11300.5</v>
      </c>
      <c r="M2333" s="37">
        <v>11300.5</v>
      </c>
      <c r="N2333" s="37">
        <v>11300.5</v>
      </c>
      <c r="O2333" s="37">
        <v>11300.5</v>
      </c>
      <c r="P2333" s="37">
        <v>11300.5</v>
      </c>
      <c r="Q2333" s="37">
        <v>11300.5</v>
      </c>
      <c r="R2333" s="37">
        <v>11300.5</v>
      </c>
      <c r="S2333" s="37">
        <v>11300.5</v>
      </c>
    </row>
    <row r="2334" spans="2:19">
      <c r="B2334" s="6">
        <v>1971</v>
      </c>
      <c r="C2334" s="37">
        <v>0</v>
      </c>
      <c r="D2334" s="37">
        <v>0</v>
      </c>
      <c r="E2334" s="37">
        <v>0</v>
      </c>
      <c r="F2334" s="37">
        <v>0</v>
      </c>
      <c r="G2334" s="37">
        <v>0</v>
      </c>
      <c r="H2334" s="37">
        <v>0</v>
      </c>
      <c r="I2334" s="37">
        <v>5580</v>
      </c>
      <c r="J2334" s="37">
        <v>5580</v>
      </c>
      <c r="K2334" s="37">
        <v>5580</v>
      </c>
      <c r="L2334" s="37">
        <v>5580</v>
      </c>
      <c r="M2334" s="37">
        <v>5580</v>
      </c>
      <c r="N2334" s="37">
        <v>5580</v>
      </c>
      <c r="O2334" s="37">
        <v>5580</v>
      </c>
      <c r="P2334" s="37">
        <v>5580</v>
      </c>
      <c r="Q2334" s="37">
        <v>5580</v>
      </c>
      <c r="R2334" s="37">
        <v>5580</v>
      </c>
      <c r="S2334" s="37">
        <v>5580</v>
      </c>
    </row>
    <row r="2335" spans="2:19">
      <c r="B2335" s="6">
        <v>1970</v>
      </c>
      <c r="C2335" s="37">
        <v>0</v>
      </c>
      <c r="D2335" s="37">
        <v>0</v>
      </c>
      <c r="E2335" s="37">
        <v>0</v>
      </c>
      <c r="F2335" s="37">
        <v>0</v>
      </c>
      <c r="G2335" s="37">
        <v>0</v>
      </c>
      <c r="H2335" s="37">
        <v>0</v>
      </c>
      <c r="I2335" s="37">
        <v>11910</v>
      </c>
      <c r="J2335" s="37">
        <v>11910</v>
      </c>
      <c r="K2335" s="37">
        <v>11910</v>
      </c>
      <c r="L2335" s="37">
        <v>11910</v>
      </c>
      <c r="M2335" s="37">
        <v>11910</v>
      </c>
      <c r="N2335" s="37">
        <v>11910</v>
      </c>
      <c r="O2335" s="37">
        <v>11910</v>
      </c>
      <c r="P2335" s="37">
        <v>11910</v>
      </c>
      <c r="Q2335" s="37">
        <v>11910</v>
      </c>
      <c r="R2335" s="37">
        <v>11910</v>
      </c>
      <c r="S2335" s="37">
        <v>11910</v>
      </c>
    </row>
    <row r="2336" spans="2:19">
      <c r="B2336" s="6">
        <v>1969</v>
      </c>
      <c r="C2336" s="37">
        <v>0</v>
      </c>
      <c r="D2336" s="37">
        <v>0</v>
      </c>
      <c r="E2336" s="37">
        <v>0</v>
      </c>
      <c r="F2336" s="37">
        <v>0</v>
      </c>
      <c r="G2336" s="37">
        <v>0</v>
      </c>
      <c r="H2336" s="37">
        <v>0</v>
      </c>
      <c r="I2336" s="37">
        <v>26642.07</v>
      </c>
      <c r="J2336" s="37">
        <v>26642.07</v>
      </c>
      <c r="K2336" s="37">
        <v>26642.07</v>
      </c>
      <c r="L2336" s="37">
        <v>26642.07</v>
      </c>
      <c r="M2336" s="37">
        <v>26642.07</v>
      </c>
      <c r="N2336" s="37">
        <v>26642.07</v>
      </c>
      <c r="O2336" s="37">
        <v>26642.07</v>
      </c>
      <c r="P2336" s="37">
        <v>26642.07</v>
      </c>
      <c r="Q2336" s="37">
        <v>26642.07</v>
      </c>
      <c r="R2336" s="37">
        <v>26642.07</v>
      </c>
      <c r="S2336" s="37">
        <v>26642.07</v>
      </c>
    </row>
    <row r="2337" spans="2:19">
      <c r="B2337" s="6">
        <v>1968</v>
      </c>
      <c r="C2337" s="37">
        <v>0</v>
      </c>
      <c r="D2337" s="37">
        <v>0</v>
      </c>
      <c r="E2337" s="37">
        <v>0</v>
      </c>
      <c r="F2337" s="37">
        <v>0</v>
      </c>
      <c r="G2337" s="37">
        <v>0</v>
      </c>
      <c r="H2337" s="37">
        <v>0</v>
      </c>
      <c r="I2337" s="37">
        <v>7730.83</v>
      </c>
      <c r="J2337" s="37">
        <v>7730.83</v>
      </c>
      <c r="K2337" s="37">
        <v>7730.83</v>
      </c>
      <c r="L2337" s="37">
        <v>7730.83</v>
      </c>
      <c r="M2337" s="37">
        <v>7730.83</v>
      </c>
      <c r="N2337" s="37">
        <v>7730.83</v>
      </c>
      <c r="O2337" s="37">
        <v>7730.83</v>
      </c>
      <c r="P2337" s="37">
        <v>7730.83</v>
      </c>
      <c r="Q2337" s="37">
        <v>7730.83</v>
      </c>
      <c r="R2337" s="37">
        <v>7730.83</v>
      </c>
      <c r="S2337" s="37">
        <v>7730.83</v>
      </c>
    </row>
    <row r="2338" spans="2:19">
      <c r="B2338" s="6">
        <v>1967</v>
      </c>
      <c r="C2338" s="37">
        <v>0</v>
      </c>
      <c r="D2338" s="37">
        <v>0</v>
      </c>
      <c r="E2338" s="37">
        <v>0</v>
      </c>
      <c r="F2338" s="37">
        <v>0</v>
      </c>
      <c r="G2338" s="37">
        <v>0</v>
      </c>
      <c r="H2338" s="37">
        <v>0</v>
      </c>
      <c r="I2338" s="37">
        <v>20411.14</v>
      </c>
      <c r="J2338" s="37">
        <v>20411.14</v>
      </c>
      <c r="K2338" s="37">
        <v>20411.14</v>
      </c>
      <c r="L2338" s="37">
        <v>20411.14</v>
      </c>
      <c r="M2338" s="37">
        <v>20411.14</v>
      </c>
      <c r="N2338" s="37">
        <v>20411.14</v>
      </c>
      <c r="O2338" s="37">
        <v>20411.14</v>
      </c>
      <c r="P2338" s="37">
        <v>20411.14</v>
      </c>
      <c r="Q2338" s="37">
        <v>20411.14</v>
      </c>
      <c r="R2338" s="37">
        <v>20411.14</v>
      </c>
      <c r="S2338" s="37">
        <v>20411.14</v>
      </c>
    </row>
    <row r="2339" spans="2:19">
      <c r="B2339" s="6">
        <v>1966</v>
      </c>
      <c r="C2339" s="37">
        <v>0</v>
      </c>
      <c r="D2339" s="37">
        <v>0</v>
      </c>
      <c r="E2339" s="37">
        <v>0</v>
      </c>
      <c r="F2339" s="37">
        <v>0</v>
      </c>
      <c r="G2339" s="37">
        <v>0</v>
      </c>
      <c r="H2339" s="37">
        <v>0</v>
      </c>
      <c r="I2339" s="37">
        <v>0.33</v>
      </c>
      <c r="J2339" s="37">
        <v>0.33</v>
      </c>
      <c r="K2339" s="37">
        <v>0.33</v>
      </c>
      <c r="L2339" s="37">
        <v>0.33</v>
      </c>
      <c r="M2339" s="37">
        <v>0.33</v>
      </c>
      <c r="N2339" s="37">
        <v>0.33</v>
      </c>
      <c r="O2339" s="37">
        <v>0.33</v>
      </c>
      <c r="P2339" s="37">
        <v>0.33</v>
      </c>
      <c r="Q2339" s="37">
        <v>0.33</v>
      </c>
      <c r="R2339" s="37">
        <v>0.33</v>
      </c>
      <c r="S2339" s="37">
        <v>0.33</v>
      </c>
    </row>
    <row r="2340" spans="2:19">
      <c r="B2340" s="6">
        <v>1965</v>
      </c>
      <c r="C2340" s="37">
        <v>0</v>
      </c>
      <c r="D2340" s="37">
        <v>0</v>
      </c>
      <c r="E2340" s="37">
        <v>0</v>
      </c>
      <c r="F2340" s="37">
        <v>0</v>
      </c>
      <c r="G2340" s="37">
        <v>0</v>
      </c>
      <c r="H2340" s="37">
        <v>0</v>
      </c>
      <c r="I2340" s="37">
        <v>8224.76</v>
      </c>
      <c r="J2340" s="37">
        <v>8224.76</v>
      </c>
      <c r="K2340" s="37">
        <v>8224.76</v>
      </c>
      <c r="L2340" s="37">
        <v>8224.76</v>
      </c>
      <c r="M2340" s="37">
        <v>8224.76</v>
      </c>
      <c r="N2340" s="37">
        <v>8224.76</v>
      </c>
      <c r="O2340" s="37">
        <v>8224.76</v>
      </c>
      <c r="P2340" s="37">
        <v>8224.76</v>
      </c>
      <c r="Q2340" s="37">
        <v>8224.76</v>
      </c>
      <c r="R2340" s="37">
        <v>8224.76</v>
      </c>
      <c r="S2340" s="37">
        <v>8224.76</v>
      </c>
    </row>
    <row r="2341" spans="2:19">
      <c r="B2341" s="6">
        <v>1964</v>
      </c>
      <c r="C2341" s="37">
        <v>0</v>
      </c>
      <c r="D2341" s="37">
        <v>0</v>
      </c>
      <c r="E2341" s="37">
        <v>0</v>
      </c>
      <c r="F2341" s="37">
        <v>0</v>
      </c>
      <c r="G2341" s="37">
        <v>0</v>
      </c>
      <c r="H2341" s="37">
        <v>0</v>
      </c>
      <c r="I2341" s="37">
        <v>14398.36</v>
      </c>
      <c r="J2341" s="37">
        <v>14398.36</v>
      </c>
      <c r="K2341" s="37">
        <v>14398.36</v>
      </c>
      <c r="L2341" s="37">
        <v>14398.36</v>
      </c>
      <c r="M2341" s="37">
        <v>14398.36</v>
      </c>
      <c r="N2341" s="37">
        <v>14398.36</v>
      </c>
      <c r="O2341" s="37">
        <v>14398.36</v>
      </c>
      <c r="P2341" s="37">
        <v>14398.36</v>
      </c>
      <c r="Q2341" s="37">
        <v>14398.36</v>
      </c>
      <c r="R2341" s="37">
        <v>14398.36</v>
      </c>
      <c r="S2341" s="37">
        <v>14398.36</v>
      </c>
    </row>
    <row r="2342" spans="2:19">
      <c r="B2342" s="6">
        <v>1963</v>
      </c>
      <c r="C2342" s="37">
        <v>0</v>
      </c>
      <c r="D2342" s="37">
        <v>0</v>
      </c>
      <c r="E2342" s="37">
        <v>0</v>
      </c>
      <c r="F2342" s="37">
        <v>0</v>
      </c>
      <c r="G2342" s="37">
        <v>0</v>
      </c>
      <c r="H2342" s="37">
        <v>0</v>
      </c>
      <c r="I2342" s="37">
        <v>4998.8900000000003</v>
      </c>
      <c r="J2342" s="37">
        <v>4998.8900000000003</v>
      </c>
      <c r="K2342" s="37">
        <v>4998.8900000000003</v>
      </c>
      <c r="L2342" s="37">
        <v>4998.8900000000003</v>
      </c>
      <c r="M2342" s="37">
        <v>4998.8900000000003</v>
      </c>
      <c r="N2342" s="37">
        <v>4998.8900000000003</v>
      </c>
      <c r="O2342" s="37">
        <v>4998.8900000000003</v>
      </c>
      <c r="P2342" s="37">
        <v>4998.8900000000003</v>
      </c>
      <c r="Q2342" s="37">
        <v>4998.8900000000003</v>
      </c>
      <c r="R2342" s="37">
        <v>4998.8900000000003</v>
      </c>
      <c r="S2342" s="37">
        <v>4998.8900000000003</v>
      </c>
    </row>
    <row r="2343" spans="2:19">
      <c r="B2343" s="6">
        <v>1962</v>
      </c>
      <c r="C2343" s="37">
        <v>0</v>
      </c>
      <c r="D2343" s="37">
        <v>0</v>
      </c>
      <c r="E2343" s="37">
        <v>0</v>
      </c>
      <c r="F2343" s="37">
        <v>0</v>
      </c>
      <c r="G2343" s="37">
        <v>0</v>
      </c>
      <c r="H2343" s="37">
        <v>0</v>
      </c>
      <c r="I2343" s="37">
        <v>8729.42</v>
      </c>
      <c r="J2343" s="37">
        <v>8729.42</v>
      </c>
      <c r="K2343" s="37">
        <v>8729.42</v>
      </c>
      <c r="L2343" s="37">
        <v>8729.42</v>
      </c>
      <c r="M2343" s="37">
        <v>8729.42</v>
      </c>
      <c r="N2343" s="37">
        <v>8729.42</v>
      </c>
      <c r="O2343" s="37">
        <v>8729.42</v>
      </c>
      <c r="P2343" s="37">
        <v>8729.42</v>
      </c>
      <c r="Q2343" s="37">
        <v>8729.42</v>
      </c>
      <c r="R2343" s="37">
        <v>8729.42</v>
      </c>
      <c r="S2343" s="37">
        <v>8729.42</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47680.67</v>
      </c>
      <c r="J2345" s="37">
        <v>47680.67</v>
      </c>
      <c r="K2345" s="37">
        <v>47680.67</v>
      </c>
      <c r="L2345" s="37">
        <v>47680.67</v>
      </c>
      <c r="M2345" s="37">
        <v>47680.67</v>
      </c>
      <c r="N2345" s="37">
        <v>47680.67</v>
      </c>
      <c r="O2345" s="37">
        <v>47680.67</v>
      </c>
      <c r="P2345" s="37">
        <v>47680.67</v>
      </c>
      <c r="Q2345" s="37">
        <v>47680.67</v>
      </c>
      <c r="R2345" s="37">
        <v>47680.67</v>
      </c>
      <c r="S2345" s="37">
        <v>47680.67</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54736.9</v>
      </c>
      <c r="D2376" s="8">
        <f>SUM(D2298:D2375)</f>
        <v>54736.9</v>
      </c>
      <c r="E2376" s="8">
        <f>SUM(E2297:E2375)</f>
        <v>54736.9</v>
      </c>
      <c r="F2376" s="8">
        <f>SUM(F2296:F2375)</f>
        <v>54736.9</v>
      </c>
      <c r="G2376" s="8">
        <f>SUM(G2295:G2375)</f>
        <v>54736.9</v>
      </c>
      <c r="H2376" s="8">
        <f>SUM(H2289:H2375)</f>
        <v>54736.9</v>
      </c>
      <c r="I2376" s="8">
        <f>SUM(I2289:I2375)</f>
        <v>2248925.7599999998</v>
      </c>
      <c r="J2376" s="8">
        <f t="shared" ref="J2376" si="45">SUM(J2289:J2375)</f>
        <v>2248925.7599999998</v>
      </c>
      <c r="K2376" s="8">
        <f>SUM(K2289:K2375)</f>
        <v>2248925.7599999998</v>
      </c>
      <c r="L2376" s="8">
        <f t="shared" ref="L2376" si="46">SUM(L2289:L2375)</f>
        <v>2248925.7599999998</v>
      </c>
      <c r="M2376" s="8">
        <f>SUM(M2289:M2375)</f>
        <v>2260687.7799999998</v>
      </c>
      <c r="N2376" s="11">
        <f>SUM(N2284:N2375)</f>
        <v>2260687.7799999998</v>
      </c>
      <c r="O2376" s="11">
        <f>SUM(O2284:O2375)</f>
        <v>2260687.7799999998</v>
      </c>
      <c r="P2376" s="11">
        <f>SUM(P2284:P2375)</f>
        <v>2260687.7799999998</v>
      </c>
      <c r="Q2376" s="11">
        <f>SUM(Q2284:Q2375)</f>
        <v>2260687.7799999998</v>
      </c>
      <c r="R2376" s="11">
        <f>SUM(R2283:R2375)</f>
        <v>2260687.7799999998</v>
      </c>
      <c r="S2376" s="11">
        <f>SUM(S2283:S2375)</f>
        <v>2260687.7799999998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10046.700000000001</v>
      </c>
      <c r="N2479" s="37">
        <v>10046.700000000001</v>
      </c>
      <c r="O2479" s="37">
        <v>10046.700000000001</v>
      </c>
      <c r="P2479" s="37">
        <v>10046.700000000001</v>
      </c>
      <c r="Q2479" s="37">
        <v>10046.700000000001</v>
      </c>
      <c r="R2479" s="37">
        <v>10046.700000000001</v>
      </c>
      <c r="S2479" s="37">
        <v>10046.700000000001</v>
      </c>
    </row>
    <row r="2480" spans="1:19">
      <c r="B2480" s="6">
        <v>2015</v>
      </c>
      <c r="C2480" s="36"/>
      <c r="D2480" s="36"/>
      <c r="E2480" s="36"/>
      <c r="F2480" s="36"/>
      <c r="G2480" s="36"/>
      <c r="H2480" s="36"/>
      <c r="I2480" s="36"/>
      <c r="J2480" s="36"/>
      <c r="K2480" s="36"/>
      <c r="L2480" s="37">
        <v>9405.69</v>
      </c>
      <c r="M2480" s="37">
        <v>9405.69</v>
      </c>
      <c r="N2480" s="37">
        <v>9405.69</v>
      </c>
      <c r="O2480" s="37">
        <v>9405.69</v>
      </c>
      <c r="P2480" s="37">
        <v>9405.69</v>
      </c>
      <c r="Q2480" s="37">
        <v>9405.69</v>
      </c>
      <c r="R2480" s="37">
        <v>9405.69</v>
      </c>
      <c r="S2480" s="37">
        <v>9405.69</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10705.35</v>
      </c>
      <c r="K2482" s="37">
        <v>10705.35</v>
      </c>
      <c r="L2482" s="37">
        <v>10705.35</v>
      </c>
      <c r="M2482" s="37">
        <v>10705.35</v>
      </c>
      <c r="N2482" s="37">
        <v>10705.35</v>
      </c>
      <c r="O2482" s="37">
        <v>10705.35</v>
      </c>
      <c r="P2482" s="37">
        <v>10705.35</v>
      </c>
      <c r="Q2482" s="37">
        <v>10705.35</v>
      </c>
      <c r="R2482" s="37">
        <v>10705.35</v>
      </c>
      <c r="S2482" s="37">
        <v>10705.35</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57853.34</v>
      </c>
      <c r="J2491" s="37">
        <v>57853.34</v>
      </c>
      <c r="K2491" s="37">
        <v>57853.34</v>
      </c>
      <c r="L2491" s="37">
        <v>57853.34</v>
      </c>
      <c r="M2491" s="37">
        <v>57853.34</v>
      </c>
      <c r="N2491" s="37">
        <v>57853.34</v>
      </c>
      <c r="O2491" s="37">
        <v>57853.34</v>
      </c>
      <c r="P2491" s="37">
        <v>57853.34</v>
      </c>
      <c r="Q2491" s="37">
        <v>57853.34</v>
      </c>
      <c r="R2491" s="37">
        <v>57853.34</v>
      </c>
      <c r="S2491" s="37">
        <v>57853.34</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60541.11</v>
      </c>
      <c r="J2493" s="37">
        <v>60541.11</v>
      </c>
      <c r="K2493" s="37">
        <v>60541.11</v>
      </c>
      <c r="L2493" s="37">
        <v>60541.11</v>
      </c>
      <c r="M2493" s="37">
        <v>60541.11</v>
      </c>
      <c r="N2493" s="37">
        <v>60541.11</v>
      </c>
      <c r="O2493" s="37">
        <v>60541.11</v>
      </c>
      <c r="P2493" s="37">
        <v>60541.11</v>
      </c>
      <c r="Q2493" s="37">
        <v>60541.11</v>
      </c>
      <c r="R2493" s="37">
        <v>60541.11</v>
      </c>
      <c r="S2493" s="37">
        <v>60541.11</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21318.89</v>
      </c>
      <c r="J2495" s="37">
        <v>21318.89</v>
      </c>
      <c r="K2495" s="37">
        <v>21318.89</v>
      </c>
      <c r="L2495" s="37">
        <v>21318.89</v>
      </c>
      <c r="M2495" s="37">
        <v>21318.89</v>
      </c>
      <c r="N2495" s="37">
        <v>21318.89</v>
      </c>
      <c r="O2495" s="37">
        <v>21318.89</v>
      </c>
      <c r="P2495" s="37">
        <v>21318.89</v>
      </c>
      <c r="Q2495" s="37">
        <v>21318.89</v>
      </c>
      <c r="R2495" s="37">
        <v>21318.89</v>
      </c>
      <c r="S2495" s="37">
        <v>21318.89</v>
      </c>
    </row>
    <row r="2496" spans="2:19">
      <c r="B2496" s="6">
        <v>1999</v>
      </c>
      <c r="C2496" s="37">
        <v>0</v>
      </c>
      <c r="D2496" s="37">
        <v>0</v>
      </c>
      <c r="E2496" s="37">
        <v>0</v>
      </c>
      <c r="F2496" s="37">
        <v>0</v>
      </c>
      <c r="G2496" s="37">
        <v>0</v>
      </c>
      <c r="H2496" s="37">
        <v>0</v>
      </c>
      <c r="I2496" s="37">
        <v>48282.22</v>
      </c>
      <c r="J2496" s="37">
        <v>48282.22</v>
      </c>
      <c r="K2496" s="37">
        <v>48282.22</v>
      </c>
      <c r="L2496" s="37">
        <v>48282.22</v>
      </c>
      <c r="M2496" s="37">
        <v>48282.22</v>
      </c>
      <c r="N2496" s="37">
        <v>48282.22</v>
      </c>
      <c r="O2496" s="37">
        <v>48282.22</v>
      </c>
      <c r="P2496" s="37">
        <v>48282.22</v>
      </c>
      <c r="Q2496" s="37">
        <v>48282.22</v>
      </c>
      <c r="R2496" s="37">
        <v>48282.22</v>
      </c>
      <c r="S2496" s="37">
        <v>48282.22</v>
      </c>
    </row>
    <row r="2497" spans="2:19">
      <c r="B2497" s="6">
        <v>1998</v>
      </c>
      <c r="C2497" s="37">
        <v>0</v>
      </c>
      <c r="D2497" s="37">
        <v>0</v>
      </c>
      <c r="E2497" s="37">
        <v>0</v>
      </c>
      <c r="F2497" s="37">
        <v>0</v>
      </c>
      <c r="G2497" s="37">
        <v>0</v>
      </c>
      <c r="H2497" s="37">
        <v>0</v>
      </c>
      <c r="I2497" s="37">
        <v>74713.33</v>
      </c>
      <c r="J2497" s="37">
        <v>74713.33</v>
      </c>
      <c r="K2497" s="37">
        <v>74713.33</v>
      </c>
      <c r="L2497" s="37">
        <v>74713.33</v>
      </c>
      <c r="M2497" s="37">
        <v>74713.33</v>
      </c>
      <c r="N2497" s="37">
        <v>74713.33</v>
      </c>
      <c r="O2497" s="37">
        <v>74713.33</v>
      </c>
      <c r="P2497" s="37">
        <v>74713.33</v>
      </c>
      <c r="Q2497" s="37">
        <v>74713.33</v>
      </c>
      <c r="R2497" s="37">
        <v>74713.33</v>
      </c>
      <c r="S2497" s="37">
        <v>74713.33</v>
      </c>
    </row>
    <row r="2498" spans="2:19">
      <c r="B2498" s="6">
        <v>1997</v>
      </c>
      <c r="C2498" s="37">
        <v>0</v>
      </c>
      <c r="D2498" s="37">
        <v>0</v>
      </c>
      <c r="E2498" s="37">
        <v>0</v>
      </c>
      <c r="F2498" s="37">
        <v>0</v>
      </c>
      <c r="G2498" s="37">
        <v>0</v>
      </c>
      <c r="H2498" s="37">
        <v>0</v>
      </c>
      <c r="I2498" s="37">
        <v>20552.22</v>
      </c>
      <c r="J2498" s="37">
        <v>20552.22</v>
      </c>
      <c r="K2498" s="37">
        <v>20552.22</v>
      </c>
      <c r="L2498" s="37">
        <v>20552.22</v>
      </c>
      <c r="M2498" s="37">
        <v>20552.22</v>
      </c>
      <c r="N2498" s="37">
        <v>20552.22</v>
      </c>
      <c r="O2498" s="37">
        <v>20552.22</v>
      </c>
      <c r="P2498" s="37">
        <v>20552.22</v>
      </c>
      <c r="Q2498" s="37">
        <v>20552.22</v>
      </c>
      <c r="R2498" s="37">
        <v>20552.22</v>
      </c>
      <c r="S2498" s="37">
        <v>20552.22</v>
      </c>
    </row>
    <row r="2499" spans="2:19">
      <c r="B2499" s="6">
        <v>1996</v>
      </c>
      <c r="C2499" s="37">
        <v>0</v>
      </c>
      <c r="D2499" s="37">
        <v>0</v>
      </c>
      <c r="E2499" s="37">
        <v>0</v>
      </c>
      <c r="F2499" s="37">
        <v>0</v>
      </c>
      <c r="G2499" s="37">
        <v>0</v>
      </c>
      <c r="H2499" s="37">
        <v>0</v>
      </c>
      <c r="I2499" s="37">
        <v>3014.44</v>
      </c>
      <c r="J2499" s="37">
        <v>3014.44</v>
      </c>
      <c r="K2499" s="37">
        <v>3014.44</v>
      </c>
      <c r="L2499" s="37">
        <v>3014.44</v>
      </c>
      <c r="M2499" s="37">
        <v>3014.44</v>
      </c>
      <c r="N2499" s="37">
        <v>3014.44</v>
      </c>
      <c r="O2499" s="37">
        <v>3014.44</v>
      </c>
      <c r="P2499" s="37">
        <v>3014.44</v>
      </c>
      <c r="Q2499" s="37">
        <v>3014.44</v>
      </c>
      <c r="R2499" s="37">
        <v>3014.44</v>
      </c>
      <c r="S2499" s="37">
        <v>3014.44</v>
      </c>
    </row>
    <row r="2500" spans="2:19">
      <c r="B2500" s="6">
        <v>1995</v>
      </c>
      <c r="C2500" s="37">
        <v>0</v>
      </c>
      <c r="D2500" s="37">
        <v>0</v>
      </c>
      <c r="E2500" s="37">
        <v>0</v>
      </c>
      <c r="F2500" s="37">
        <v>0</v>
      </c>
      <c r="G2500" s="37">
        <v>0</v>
      </c>
      <c r="H2500" s="37">
        <v>0</v>
      </c>
      <c r="I2500" s="37">
        <v>42563.33</v>
      </c>
      <c r="J2500" s="37">
        <v>42563.33</v>
      </c>
      <c r="K2500" s="37">
        <v>42563.33</v>
      </c>
      <c r="L2500" s="37">
        <v>42563.33</v>
      </c>
      <c r="M2500" s="37">
        <v>42563.33</v>
      </c>
      <c r="N2500" s="37">
        <v>42563.33</v>
      </c>
      <c r="O2500" s="37">
        <v>42563.33</v>
      </c>
      <c r="P2500" s="37">
        <v>42563.33</v>
      </c>
      <c r="Q2500" s="37">
        <v>42563.33</v>
      </c>
      <c r="R2500" s="37">
        <v>42563.33</v>
      </c>
      <c r="S2500" s="37">
        <v>42563.33</v>
      </c>
    </row>
    <row r="2501" spans="2:19">
      <c r="B2501" s="6">
        <v>1994</v>
      </c>
      <c r="C2501" s="37">
        <v>0</v>
      </c>
      <c r="D2501" s="37">
        <v>0</v>
      </c>
      <c r="E2501" s="37">
        <v>0</v>
      </c>
      <c r="F2501" s="37">
        <v>0</v>
      </c>
      <c r="G2501" s="37">
        <v>0</v>
      </c>
      <c r="H2501" s="37">
        <v>0</v>
      </c>
      <c r="I2501" s="37">
        <v>44576.67</v>
      </c>
      <c r="J2501" s="37">
        <v>44576.67</v>
      </c>
      <c r="K2501" s="37">
        <v>44576.67</v>
      </c>
      <c r="L2501" s="37">
        <v>44576.67</v>
      </c>
      <c r="M2501" s="37">
        <v>44576.67</v>
      </c>
      <c r="N2501" s="37">
        <v>44576.67</v>
      </c>
      <c r="O2501" s="37">
        <v>44576.67</v>
      </c>
      <c r="P2501" s="37">
        <v>44576.67</v>
      </c>
      <c r="Q2501" s="37">
        <v>44576.67</v>
      </c>
      <c r="R2501" s="37">
        <v>44576.67</v>
      </c>
      <c r="S2501" s="37">
        <v>44576.67</v>
      </c>
    </row>
    <row r="2502" spans="2:19">
      <c r="B2502" s="6">
        <v>1993</v>
      </c>
      <c r="C2502" s="37">
        <v>0</v>
      </c>
      <c r="D2502" s="37">
        <v>0</v>
      </c>
      <c r="E2502" s="37">
        <v>0</v>
      </c>
      <c r="F2502" s="37">
        <v>0</v>
      </c>
      <c r="G2502" s="37">
        <v>0</v>
      </c>
      <c r="H2502" s="37">
        <v>0</v>
      </c>
      <c r="I2502" s="37">
        <v>28604.44</v>
      </c>
      <c r="J2502" s="37">
        <v>28604.44</v>
      </c>
      <c r="K2502" s="37">
        <v>28604.44</v>
      </c>
      <c r="L2502" s="37">
        <v>28604.44</v>
      </c>
      <c r="M2502" s="37">
        <v>28604.44</v>
      </c>
      <c r="N2502" s="37">
        <v>28604.44</v>
      </c>
      <c r="O2502" s="37">
        <v>28604.44</v>
      </c>
      <c r="P2502" s="37">
        <v>28604.44</v>
      </c>
      <c r="Q2502" s="37">
        <v>28604.44</v>
      </c>
      <c r="R2502" s="37">
        <v>28604.44</v>
      </c>
      <c r="S2502" s="37">
        <v>28604.44</v>
      </c>
    </row>
    <row r="2503" spans="2:19">
      <c r="B2503" s="6">
        <v>1992</v>
      </c>
      <c r="C2503" s="37">
        <v>0</v>
      </c>
      <c r="D2503" s="37">
        <v>0</v>
      </c>
      <c r="E2503" s="37">
        <v>0</v>
      </c>
      <c r="F2503" s="37">
        <v>0</v>
      </c>
      <c r="G2503" s="37">
        <v>0</v>
      </c>
      <c r="H2503" s="37">
        <v>0</v>
      </c>
      <c r="I2503" s="37">
        <v>25821.11</v>
      </c>
      <c r="J2503" s="37">
        <v>25821.11</v>
      </c>
      <c r="K2503" s="37">
        <v>25821.11</v>
      </c>
      <c r="L2503" s="37">
        <v>25821.11</v>
      </c>
      <c r="M2503" s="37">
        <v>25821.11</v>
      </c>
      <c r="N2503" s="37">
        <v>25821.11</v>
      </c>
      <c r="O2503" s="37">
        <v>25821.11</v>
      </c>
      <c r="P2503" s="37">
        <v>25821.11</v>
      </c>
      <c r="Q2503" s="37">
        <v>25821.11</v>
      </c>
      <c r="R2503" s="37">
        <v>25821.11</v>
      </c>
      <c r="S2503" s="37">
        <v>25821.11</v>
      </c>
    </row>
    <row r="2504" spans="2:19">
      <c r="B2504" s="6">
        <v>1991</v>
      </c>
      <c r="C2504" s="37">
        <v>0</v>
      </c>
      <c r="D2504" s="37">
        <v>0</v>
      </c>
      <c r="E2504" s="37">
        <v>0</v>
      </c>
      <c r="F2504" s="37">
        <v>0</v>
      </c>
      <c r="G2504" s="37">
        <v>0</v>
      </c>
      <c r="H2504" s="37">
        <v>0</v>
      </c>
      <c r="I2504" s="37">
        <v>43887.78</v>
      </c>
      <c r="J2504" s="37">
        <v>43887.78</v>
      </c>
      <c r="K2504" s="37">
        <v>43887.78</v>
      </c>
      <c r="L2504" s="37">
        <v>43887.78</v>
      </c>
      <c r="M2504" s="37">
        <v>43887.78</v>
      </c>
      <c r="N2504" s="37">
        <v>43887.78</v>
      </c>
      <c r="O2504" s="37">
        <v>43887.78</v>
      </c>
      <c r="P2504" s="37">
        <v>43887.78</v>
      </c>
      <c r="Q2504" s="37">
        <v>43887.78</v>
      </c>
      <c r="R2504" s="37">
        <v>43887.78</v>
      </c>
      <c r="S2504" s="37">
        <v>43887.78</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1514.44</v>
      </c>
      <c r="J2506" s="37">
        <v>1514.44</v>
      </c>
      <c r="K2506" s="37">
        <v>1514.44</v>
      </c>
      <c r="L2506" s="37">
        <v>1514.44</v>
      </c>
      <c r="M2506" s="37">
        <v>1514.44</v>
      </c>
      <c r="N2506" s="37">
        <v>1514.44</v>
      </c>
      <c r="O2506" s="37">
        <v>1514.44</v>
      </c>
      <c r="P2506" s="37">
        <v>1514.44</v>
      </c>
      <c r="Q2506" s="37">
        <v>1514.44</v>
      </c>
      <c r="R2506" s="37">
        <v>1514.44</v>
      </c>
      <c r="S2506" s="37">
        <v>1514.44</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34160</v>
      </c>
      <c r="J2510" s="37">
        <v>34160</v>
      </c>
      <c r="K2510" s="37">
        <v>34160</v>
      </c>
      <c r="L2510" s="37">
        <v>34160</v>
      </c>
      <c r="M2510" s="37">
        <v>34160</v>
      </c>
      <c r="N2510" s="37">
        <v>34160</v>
      </c>
      <c r="O2510" s="37">
        <v>34160</v>
      </c>
      <c r="P2510" s="37">
        <v>34160</v>
      </c>
      <c r="Q2510" s="37">
        <v>34160</v>
      </c>
      <c r="R2510" s="37">
        <v>34160</v>
      </c>
      <c r="S2510" s="37">
        <v>34160</v>
      </c>
    </row>
    <row r="2511" spans="2:19">
      <c r="B2511" s="6">
        <v>1984</v>
      </c>
      <c r="C2511" s="37">
        <v>0</v>
      </c>
      <c r="D2511" s="37">
        <v>0</v>
      </c>
      <c r="E2511" s="37">
        <v>0</v>
      </c>
      <c r="F2511" s="37">
        <v>0</v>
      </c>
      <c r="G2511" s="37">
        <v>0</v>
      </c>
      <c r="H2511" s="37">
        <v>0</v>
      </c>
      <c r="I2511" s="37">
        <v>7264.44</v>
      </c>
      <c r="J2511" s="37">
        <v>7264.44</v>
      </c>
      <c r="K2511" s="37">
        <v>7264.44</v>
      </c>
      <c r="L2511" s="37">
        <v>7264.44</v>
      </c>
      <c r="M2511" s="37">
        <v>7264.44</v>
      </c>
      <c r="N2511" s="37">
        <v>7264.44</v>
      </c>
      <c r="O2511" s="37">
        <v>7264.44</v>
      </c>
      <c r="P2511" s="37">
        <v>7264.44</v>
      </c>
      <c r="Q2511" s="37">
        <v>7264.44</v>
      </c>
      <c r="R2511" s="37">
        <v>7264.44</v>
      </c>
      <c r="S2511" s="37">
        <v>7264.44</v>
      </c>
    </row>
    <row r="2512" spans="2:19">
      <c r="B2512" s="6">
        <v>1983</v>
      </c>
      <c r="C2512" s="37">
        <v>0</v>
      </c>
      <c r="D2512" s="37">
        <v>0</v>
      </c>
      <c r="E2512" s="37">
        <v>0</v>
      </c>
      <c r="F2512" s="37">
        <v>0</v>
      </c>
      <c r="G2512" s="37">
        <v>0</v>
      </c>
      <c r="H2512" s="37">
        <v>0</v>
      </c>
      <c r="I2512" s="37">
        <v>6422.22</v>
      </c>
      <c r="J2512" s="37">
        <v>6422.22</v>
      </c>
      <c r="K2512" s="37">
        <v>6422.22</v>
      </c>
      <c r="L2512" s="37">
        <v>6422.22</v>
      </c>
      <c r="M2512" s="37">
        <v>6422.22</v>
      </c>
      <c r="N2512" s="37">
        <v>6422.22</v>
      </c>
      <c r="O2512" s="37">
        <v>6422.22</v>
      </c>
      <c r="P2512" s="37">
        <v>6422.22</v>
      </c>
      <c r="Q2512" s="37">
        <v>6422.22</v>
      </c>
      <c r="R2512" s="37">
        <v>6422.22</v>
      </c>
      <c r="S2512" s="37">
        <v>6422.22</v>
      </c>
    </row>
    <row r="2513" spans="2:19">
      <c r="B2513" s="6">
        <v>1982</v>
      </c>
      <c r="C2513" s="37">
        <v>0</v>
      </c>
      <c r="D2513" s="37">
        <v>0</v>
      </c>
      <c r="E2513" s="37">
        <v>0</v>
      </c>
      <c r="F2513" s="37">
        <v>0</v>
      </c>
      <c r="G2513" s="37">
        <v>0</v>
      </c>
      <c r="H2513" s="37">
        <v>0</v>
      </c>
      <c r="I2513" s="37">
        <v>23215.56</v>
      </c>
      <c r="J2513" s="37">
        <v>23215.56</v>
      </c>
      <c r="K2513" s="37">
        <v>23215.56</v>
      </c>
      <c r="L2513" s="37">
        <v>23215.56</v>
      </c>
      <c r="M2513" s="37">
        <v>23215.56</v>
      </c>
      <c r="N2513" s="37">
        <v>23215.56</v>
      </c>
      <c r="O2513" s="37">
        <v>23215.56</v>
      </c>
      <c r="P2513" s="37">
        <v>23215.56</v>
      </c>
      <c r="Q2513" s="37">
        <v>23215.56</v>
      </c>
      <c r="R2513" s="37">
        <v>23215.56</v>
      </c>
      <c r="S2513" s="37">
        <v>23215.56</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13144.44</v>
      </c>
      <c r="J2515" s="37">
        <v>13144.44</v>
      </c>
      <c r="K2515" s="37">
        <v>13144.44</v>
      </c>
      <c r="L2515" s="37">
        <v>13144.44</v>
      </c>
      <c r="M2515" s="37">
        <v>13144.44</v>
      </c>
      <c r="N2515" s="37">
        <v>13144.44</v>
      </c>
      <c r="O2515" s="37">
        <v>13144.44</v>
      </c>
      <c r="P2515" s="37">
        <v>13144.44</v>
      </c>
      <c r="Q2515" s="37">
        <v>13144.44</v>
      </c>
      <c r="R2515" s="37">
        <v>13144.44</v>
      </c>
      <c r="S2515" s="37">
        <v>13144.44</v>
      </c>
    </row>
    <row r="2516" spans="2:19">
      <c r="B2516" s="6">
        <v>1979</v>
      </c>
      <c r="C2516" s="37">
        <v>0</v>
      </c>
      <c r="D2516" s="37">
        <v>0</v>
      </c>
      <c r="E2516" s="37">
        <v>0</v>
      </c>
      <c r="F2516" s="37">
        <v>0</v>
      </c>
      <c r="G2516" s="37">
        <v>0</v>
      </c>
      <c r="H2516" s="37">
        <v>0</v>
      </c>
      <c r="I2516" s="37">
        <v>16345.56</v>
      </c>
      <c r="J2516" s="37">
        <v>16345.56</v>
      </c>
      <c r="K2516" s="37">
        <v>16345.56</v>
      </c>
      <c r="L2516" s="37">
        <v>16345.56</v>
      </c>
      <c r="M2516" s="37">
        <v>16345.56</v>
      </c>
      <c r="N2516" s="37">
        <v>16345.56</v>
      </c>
      <c r="O2516" s="37">
        <v>16345.56</v>
      </c>
      <c r="P2516" s="37">
        <v>16345.56</v>
      </c>
      <c r="Q2516" s="37">
        <v>16345.56</v>
      </c>
      <c r="R2516" s="37">
        <v>16345.56</v>
      </c>
      <c r="S2516" s="37">
        <v>16345.56</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8211.11</v>
      </c>
      <c r="J2520" s="37">
        <v>8211.11</v>
      </c>
      <c r="K2520" s="37">
        <v>8211.11</v>
      </c>
      <c r="L2520" s="37">
        <v>8211.11</v>
      </c>
      <c r="M2520" s="37">
        <v>8211.11</v>
      </c>
      <c r="N2520" s="37">
        <v>8211.11</v>
      </c>
      <c r="O2520" s="37">
        <v>8211.11</v>
      </c>
      <c r="P2520" s="37">
        <v>8211.11</v>
      </c>
      <c r="Q2520" s="37">
        <v>8211.11</v>
      </c>
      <c r="R2520" s="37">
        <v>8211.11</v>
      </c>
      <c r="S2520" s="37">
        <v>8211.11</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20035.560000000001</v>
      </c>
      <c r="J2522" s="37">
        <v>20035.560000000001</v>
      </c>
      <c r="K2522" s="37">
        <v>20035.560000000001</v>
      </c>
      <c r="L2522" s="37">
        <v>20035.560000000001</v>
      </c>
      <c r="M2522" s="37">
        <v>20035.560000000001</v>
      </c>
      <c r="N2522" s="37">
        <v>20035.560000000001</v>
      </c>
      <c r="O2522" s="37">
        <v>20035.560000000001</v>
      </c>
      <c r="P2522" s="37">
        <v>20035.560000000001</v>
      </c>
      <c r="Q2522" s="37">
        <v>20035.560000000001</v>
      </c>
      <c r="R2522" s="37">
        <v>20035.560000000001</v>
      </c>
      <c r="S2522" s="37">
        <v>20035.560000000001</v>
      </c>
    </row>
    <row r="2523" spans="2:19">
      <c r="B2523" s="6">
        <v>1972</v>
      </c>
      <c r="C2523" s="37">
        <v>0</v>
      </c>
      <c r="D2523" s="37">
        <v>0</v>
      </c>
      <c r="E2523" s="37">
        <v>0</v>
      </c>
      <c r="F2523" s="37">
        <v>0</v>
      </c>
      <c r="G2523" s="37">
        <v>0</v>
      </c>
      <c r="H2523" s="37">
        <v>0</v>
      </c>
      <c r="I2523" s="37">
        <v>2858.89</v>
      </c>
      <c r="J2523" s="37">
        <v>2858.89</v>
      </c>
      <c r="K2523" s="37">
        <v>2858.89</v>
      </c>
      <c r="L2523" s="37">
        <v>2858.89</v>
      </c>
      <c r="M2523" s="37">
        <v>2858.89</v>
      </c>
      <c r="N2523" s="37">
        <v>2858.89</v>
      </c>
      <c r="O2523" s="37">
        <v>2858.89</v>
      </c>
      <c r="P2523" s="37">
        <v>2858.89</v>
      </c>
      <c r="Q2523" s="37">
        <v>2858.89</v>
      </c>
      <c r="R2523" s="37">
        <v>2858.89</v>
      </c>
      <c r="S2523" s="37">
        <v>2858.89</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113.33</v>
      </c>
      <c r="J2525" s="37">
        <v>113.33</v>
      </c>
      <c r="K2525" s="37">
        <v>113.33</v>
      </c>
      <c r="L2525" s="37">
        <v>113.33</v>
      </c>
      <c r="M2525" s="37">
        <v>113.33</v>
      </c>
      <c r="N2525" s="37">
        <v>113.33</v>
      </c>
      <c r="O2525" s="37">
        <v>113.33</v>
      </c>
      <c r="P2525" s="37">
        <v>113.33</v>
      </c>
      <c r="Q2525" s="37">
        <v>113.33</v>
      </c>
      <c r="R2525" s="37">
        <v>113.33</v>
      </c>
      <c r="S2525" s="37">
        <v>113.33</v>
      </c>
    </row>
    <row r="2526" spans="2:19">
      <c r="B2526" s="6">
        <v>1969</v>
      </c>
      <c r="C2526" s="37">
        <v>0</v>
      </c>
      <c r="D2526" s="37">
        <v>0</v>
      </c>
      <c r="E2526" s="37">
        <v>0</v>
      </c>
      <c r="F2526" s="37">
        <v>0</v>
      </c>
      <c r="G2526" s="37">
        <v>0</v>
      </c>
      <c r="H2526" s="37">
        <v>0</v>
      </c>
      <c r="I2526" s="37">
        <v>49436.67</v>
      </c>
      <c r="J2526" s="37">
        <v>49436.67</v>
      </c>
      <c r="K2526" s="37">
        <v>49436.67</v>
      </c>
      <c r="L2526" s="37">
        <v>49436.67</v>
      </c>
      <c r="M2526" s="37">
        <v>49436.67</v>
      </c>
      <c r="N2526" s="37">
        <v>49436.67</v>
      </c>
      <c r="O2526" s="37">
        <v>49436.67</v>
      </c>
      <c r="P2526" s="37">
        <v>49436.67</v>
      </c>
      <c r="Q2526" s="37">
        <v>49436.67</v>
      </c>
      <c r="R2526" s="37">
        <v>49436.67</v>
      </c>
      <c r="S2526" s="37">
        <v>49436.67</v>
      </c>
    </row>
    <row r="2527" spans="2:19">
      <c r="B2527" s="6">
        <v>1968</v>
      </c>
      <c r="C2527" s="37">
        <v>0</v>
      </c>
      <c r="D2527" s="37">
        <v>0</v>
      </c>
      <c r="E2527" s="37">
        <v>0</v>
      </c>
      <c r="F2527" s="37">
        <v>0</v>
      </c>
      <c r="G2527" s="37">
        <v>0</v>
      </c>
      <c r="H2527" s="37">
        <v>0</v>
      </c>
      <c r="I2527" s="37">
        <v>9358.89</v>
      </c>
      <c r="J2527" s="37">
        <v>9358.89</v>
      </c>
      <c r="K2527" s="37">
        <v>9358.89</v>
      </c>
      <c r="L2527" s="37">
        <v>9358.89</v>
      </c>
      <c r="M2527" s="37">
        <v>9358.89</v>
      </c>
      <c r="N2527" s="37">
        <v>9358.89</v>
      </c>
      <c r="O2527" s="37">
        <v>9358.89</v>
      </c>
      <c r="P2527" s="37">
        <v>9358.89</v>
      </c>
      <c r="Q2527" s="37">
        <v>9358.89</v>
      </c>
      <c r="R2527" s="37">
        <v>9358.89</v>
      </c>
      <c r="S2527" s="37">
        <v>9358.89</v>
      </c>
    </row>
    <row r="2528" spans="2:19">
      <c r="B2528" s="6">
        <v>1967</v>
      </c>
      <c r="C2528" s="37">
        <v>0</v>
      </c>
      <c r="D2528" s="37">
        <v>0</v>
      </c>
      <c r="E2528" s="37">
        <v>0</v>
      </c>
      <c r="F2528" s="37">
        <v>0</v>
      </c>
      <c r="G2528" s="37">
        <v>0</v>
      </c>
      <c r="H2528" s="37">
        <v>0</v>
      </c>
      <c r="I2528" s="37">
        <v>4447.78</v>
      </c>
      <c r="J2528" s="37">
        <v>4447.78</v>
      </c>
      <c r="K2528" s="37">
        <v>4447.78</v>
      </c>
      <c r="L2528" s="37">
        <v>4447.78</v>
      </c>
      <c r="M2528" s="37">
        <v>4447.78</v>
      </c>
      <c r="N2528" s="37">
        <v>4447.78</v>
      </c>
      <c r="O2528" s="37">
        <v>4447.78</v>
      </c>
      <c r="P2528" s="37">
        <v>4447.78</v>
      </c>
      <c r="Q2528" s="37">
        <v>4447.78</v>
      </c>
      <c r="R2528" s="37">
        <v>4447.78</v>
      </c>
      <c r="S2528" s="37">
        <v>4447.78</v>
      </c>
    </row>
    <row r="2529" spans="2:19">
      <c r="B2529" s="6">
        <v>1966</v>
      </c>
      <c r="C2529" s="37">
        <v>0</v>
      </c>
      <c r="D2529" s="37">
        <v>0</v>
      </c>
      <c r="E2529" s="37">
        <v>0</v>
      </c>
      <c r="F2529" s="37">
        <v>0</v>
      </c>
      <c r="G2529" s="37">
        <v>0</v>
      </c>
      <c r="H2529" s="37">
        <v>0</v>
      </c>
      <c r="I2529" s="37">
        <v>21108.89</v>
      </c>
      <c r="J2529" s="37">
        <v>21108.89</v>
      </c>
      <c r="K2529" s="37">
        <v>21108.89</v>
      </c>
      <c r="L2529" s="37">
        <v>21108.89</v>
      </c>
      <c r="M2529" s="37">
        <v>21108.89</v>
      </c>
      <c r="N2529" s="37">
        <v>21108.89</v>
      </c>
      <c r="O2529" s="37">
        <v>21108.89</v>
      </c>
      <c r="P2529" s="37">
        <v>21108.89</v>
      </c>
      <c r="Q2529" s="37">
        <v>21108.89</v>
      </c>
      <c r="R2529" s="37">
        <v>21108.89</v>
      </c>
      <c r="S2529" s="37">
        <v>21108.89</v>
      </c>
    </row>
    <row r="2530" spans="2:19">
      <c r="B2530" s="6">
        <v>1965</v>
      </c>
      <c r="C2530" s="37">
        <v>0</v>
      </c>
      <c r="D2530" s="37">
        <v>0</v>
      </c>
      <c r="E2530" s="37">
        <v>0</v>
      </c>
      <c r="F2530" s="37">
        <v>0</v>
      </c>
      <c r="G2530" s="37">
        <v>0</v>
      </c>
      <c r="H2530" s="37">
        <v>0</v>
      </c>
      <c r="I2530" s="37">
        <v>12706.67</v>
      </c>
      <c r="J2530" s="37">
        <v>12706.67</v>
      </c>
      <c r="K2530" s="37">
        <v>12706.67</v>
      </c>
      <c r="L2530" s="37">
        <v>12706.67</v>
      </c>
      <c r="M2530" s="37">
        <v>12706.67</v>
      </c>
      <c r="N2530" s="37">
        <v>12706.67</v>
      </c>
      <c r="O2530" s="37">
        <v>12706.67</v>
      </c>
      <c r="P2530" s="37">
        <v>12706.67</v>
      </c>
      <c r="Q2530" s="37">
        <v>12706.67</v>
      </c>
      <c r="R2530" s="37">
        <v>12706.67</v>
      </c>
      <c r="S2530" s="37">
        <v>12706.67</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11625.56</v>
      </c>
      <c r="J2533" s="37">
        <v>11625.56</v>
      </c>
      <c r="K2533" s="37">
        <v>11625.56</v>
      </c>
      <c r="L2533" s="37">
        <v>11625.56</v>
      </c>
      <c r="M2533" s="37">
        <v>11625.56</v>
      </c>
      <c r="N2533" s="37">
        <v>11625.56</v>
      </c>
      <c r="O2533" s="37">
        <v>11625.56</v>
      </c>
      <c r="P2533" s="37">
        <v>11625.56</v>
      </c>
      <c r="Q2533" s="37">
        <v>11625.56</v>
      </c>
      <c r="R2533" s="37">
        <v>11625.56</v>
      </c>
      <c r="S2533" s="37">
        <v>11625.56</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30805.56</v>
      </c>
      <c r="J2535" s="37">
        <v>30805.56</v>
      </c>
      <c r="K2535" s="37">
        <v>30805.56</v>
      </c>
      <c r="L2535" s="37">
        <v>30805.56</v>
      </c>
      <c r="M2535" s="37">
        <v>30805.56</v>
      </c>
      <c r="N2535" s="37">
        <v>30805.56</v>
      </c>
      <c r="O2535" s="37">
        <v>30805.56</v>
      </c>
      <c r="P2535" s="37">
        <v>30805.56</v>
      </c>
      <c r="Q2535" s="37">
        <v>30805.56</v>
      </c>
      <c r="R2535" s="37">
        <v>30805.56</v>
      </c>
      <c r="S2535" s="37">
        <v>30805.56</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5896.67</v>
      </c>
      <c r="J2543" s="37">
        <v>5896.67</v>
      </c>
      <c r="K2543" s="37">
        <v>5896.67</v>
      </c>
      <c r="L2543" s="37">
        <v>5896.67</v>
      </c>
      <c r="M2543" s="37">
        <v>5896.67</v>
      </c>
      <c r="N2543" s="37">
        <v>5896.67</v>
      </c>
      <c r="O2543" s="37">
        <v>5896.67</v>
      </c>
      <c r="P2543" s="37">
        <v>5896.67</v>
      </c>
      <c r="Q2543" s="37">
        <v>5896.67</v>
      </c>
      <c r="R2543" s="37">
        <v>5896.67</v>
      </c>
      <c r="S2543" s="37">
        <v>5896.67</v>
      </c>
    </row>
    <row r="2544" spans="2:19">
      <c r="B2544" s="6">
        <v>1951</v>
      </c>
      <c r="C2544" s="37">
        <v>0</v>
      </c>
      <c r="D2544" s="37">
        <v>0</v>
      </c>
      <c r="E2544" s="37">
        <v>0</v>
      </c>
      <c r="F2544" s="37">
        <v>0</v>
      </c>
      <c r="G2544" s="37">
        <v>0</v>
      </c>
      <c r="H2544" s="37">
        <v>0</v>
      </c>
      <c r="I2544" s="37">
        <v>6441.11</v>
      </c>
      <c r="J2544" s="37">
        <v>6441.11</v>
      </c>
      <c r="K2544" s="37">
        <v>6441.11</v>
      </c>
      <c r="L2544" s="37">
        <v>6441.11</v>
      </c>
      <c r="M2544" s="37">
        <v>6441.11</v>
      </c>
      <c r="N2544" s="37">
        <v>6441.11</v>
      </c>
      <c r="O2544" s="37">
        <v>6441.11</v>
      </c>
      <c r="P2544" s="37">
        <v>6441.11</v>
      </c>
      <c r="Q2544" s="37">
        <v>6441.11</v>
      </c>
      <c r="R2544" s="37">
        <v>6441.11</v>
      </c>
      <c r="S2544" s="37">
        <v>6441.11</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1816.67</v>
      </c>
      <c r="J2547" s="37">
        <v>1816.67</v>
      </c>
      <c r="K2547" s="37">
        <v>1816.67</v>
      </c>
      <c r="L2547" s="37">
        <v>1816.67</v>
      </c>
      <c r="M2547" s="37">
        <v>1816.67</v>
      </c>
      <c r="N2547" s="37">
        <v>1816.67</v>
      </c>
      <c r="O2547" s="37">
        <v>1816.67</v>
      </c>
      <c r="P2547" s="37">
        <v>1816.67</v>
      </c>
      <c r="Q2547" s="37">
        <v>1816.67</v>
      </c>
      <c r="R2547" s="37">
        <v>1816.67</v>
      </c>
      <c r="S2547" s="37">
        <v>1816.67</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758658.90000000037</v>
      </c>
      <c r="J2566" s="8">
        <f t="shared" ref="J2566" si="49">SUM(J2479:J2565)</f>
        <v>769364.25000000035</v>
      </c>
      <c r="K2566" s="8">
        <f>SUM(K2479:K2565)</f>
        <v>769364.25000000035</v>
      </c>
      <c r="L2566" s="8">
        <f t="shared" ref="L2566" si="50">SUM(L2479:L2565)</f>
        <v>778769.94000000041</v>
      </c>
      <c r="M2566" s="8">
        <f>SUM(M2479:M2565)</f>
        <v>788816.64000000036</v>
      </c>
      <c r="N2566" s="11">
        <f>SUM(N2474:N2565)</f>
        <v>788816.64000000036</v>
      </c>
      <c r="O2566" s="11">
        <f>SUM(O2474:O2565)</f>
        <v>788816.64000000036</v>
      </c>
      <c r="P2566" s="11">
        <f>SUM(P2474:P2565)</f>
        <v>788816.64000000036</v>
      </c>
      <c r="Q2566" s="11">
        <f>SUM(Q2474:Q2565)</f>
        <v>788816.64000000036</v>
      </c>
      <c r="R2566" s="11">
        <f>SUM(R2473:R2565)</f>
        <v>788816.64000000036</v>
      </c>
      <c r="S2566" s="11">
        <f>SUM(S2473:S2565)</f>
        <v>788816.64000000036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29494</v>
      </c>
      <c r="P2762" s="37">
        <v>29494</v>
      </c>
      <c r="Q2762" s="37">
        <v>29494</v>
      </c>
      <c r="R2762" s="37">
        <v>29494</v>
      </c>
      <c r="S2762" s="37">
        <v>29494</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29494</v>
      </c>
      <c r="P2851" s="11">
        <f>SUM(P2759:P2850)</f>
        <v>29494</v>
      </c>
      <c r="Q2851" s="11">
        <f>SUM(Q2759:Q2850)</f>
        <v>29494</v>
      </c>
      <c r="R2851" s="11">
        <f>SUM(R2758:R2850)</f>
        <v>29494</v>
      </c>
      <c r="S2851" s="11">
        <f>SUM(S2758:S2850)</f>
        <v>29494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75535.87</v>
      </c>
    </row>
    <row r="2854" spans="1:19">
      <c r="A2854" s="38"/>
      <c r="B2854" s="6">
        <v>2021</v>
      </c>
      <c r="C2854" s="36"/>
      <c r="D2854" s="36"/>
      <c r="E2854" s="36"/>
      <c r="F2854" s="36"/>
      <c r="G2854" s="36"/>
      <c r="H2854" s="36"/>
      <c r="I2854" s="36"/>
      <c r="J2854" s="36"/>
      <c r="K2854" s="36"/>
      <c r="L2854" s="36"/>
      <c r="M2854" s="36"/>
      <c r="N2854" s="36"/>
      <c r="O2854" s="36"/>
      <c r="P2854" s="36"/>
      <c r="Q2854" s="36"/>
      <c r="R2854" s="37">
        <v>451895.48</v>
      </c>
      <c r="S2854" s="37">
        <v>451895.48</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6320</v>
      </c>
      <c r="Q2856" s="37">
        <v>6320</v>
      </c>
      <c r="R2856" s="37">
        <v>6320</v>
      </c>
      <c r="S2856" s="37">
        <v>6320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17105.599999999999</v>
      </c>
      <c r="N2859" s="37">
        <v>17105.599999999999</v>
      </c>
      <c r="O2859" s="37">
        <v>17105.599999999999</v>
      </c>
      <c r="P2859" s="37">
        <v>17105.599999999999</v>
      </c>
      <c r="Q2859" s="37">
        <v>17105.599999999999</v>
      </c>
      <c r="R2859" s="37">
        <v>17105.599999999999</v>
      </c>
      <c r="S2859" s="37">
        <v>17105.599999999999</v>
      </c>
    </row>
    <row r="2860" spans="1:19">
      <c r="B2860" s="6">
        <v>2015</v>
      </c>
      <c r="C2860" s="36"/>
      <c r="D2860" s="36"/>
      <c r="E2860" s="36"/>
      <c r="F2860" s="36"/>
      <c r="G2860" s="36"/>
      <c r="H2860" s="36"/>
      <c r="I2860" s="36"/>
      <c r="J2860" s="36"/>
      <c r="K2860" s="36"/>
      <c r="L2860" s="37">
        <v>1430</v>
      </c>
      <c r="M2860" s="37">
        <v>1430</v>
      </c>
      <c r="N2860" s="37">
        <v>1430</v>
      </c>
      <c r="O2860" s="37">
        <v>1430</v>
      </c>
      <c r="P2860" s="37">
        <v>1430</v>
      </c>
      <c r="Q2860" s="37">
        <v>1430</v>
      </c>
      <c r="R2860" s="37">
        <v>1430</v>
      </c>
      <c r="S2860" s="37">
        <v>1430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650.73</v>
      </c>
      <c r="K2862" s="37">
        <v>650.73</v>
      </c>
      <c r="L2862" s="37">
        <v>650.73</v>
      </c>
      <c r="M2862" s="37">
        <v>650.73</v>
      </c>
      <c r="N2862" s="37">
        <v>650.73</v>
      </c>
      <c r="O2862" s="37">
        <v>650.73</v>
      </c>
      <c r="P2862" s="37">
        <v>650.73</v>
      </c>
      <c r="Q2862" s="37">
        <v>650.73</v>
      </c>
      <c r="R2862" s="37">
        <v>650.73</v>
      </c>
      <c r="S2862" s="37">
        <v>650.73</v>
      </c>
    </row>
    <row r="2863" spans="1:19">
      <c r="B2863" s="6">
        <v>2012</v>
      </c>
      <c r="C2863" s="36"/>
      <c r="D2863" s="36"/>
      <c r="E2863" s="36"/>
      <c r="F2863" s="36"/>
      <c r="G2863" s="36"/>
      <c r="H2863" s="36"/>
      <c r="I2863" s="37">
        <v>6391.86</v>
      </c>
      <c r="J2863" s="37">
        <v>6391.86</v>
      </c>
      <c r="K2863" s="37">
        <v>6391.86</v>
      </c>
      <c r="L2863" s="37">
        <v>6391.86</v>
      </c>
      <c r="M2863" s="37">
        <v>6391.86</v>
      </c>
      <c r="N2863" s="37">
        <v>6391.86</v>
      </c>
      <c r="O2863" s="37">
        <v>6391.86</v>
      </c>
      <c r="P2863" s="37">
        <v>6391.86</v>
      </c>
      <c r="Q2863" s="37">
        <v>6391.86</v>
      </c>
      <c r="R2863" s="37">
        <v>6391.86</v>
      </c>
      <c r="S2863" s="37">
        <v>6391.86</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13670.63</v>
      </c>
      <c r="J2866" s="37">
        <v>13670.63</v>
      </c>
      <c r="K2866" s="37">
        <v>13670.63</v>
      </c>
      <c r="L2866" s="37">
        <v>13670.63</v>
      </c>
      <c r="M2866" s="37">
        <v>13670.63</v>
      </c>
      <c r="N2866" s="37">
        <v>13670.63</v>
      </c>
      <c r="O2866" s="37">
        <v>13670.63</v>
      </c>
      <c r="P2866" s="37">
        <v>13670.63</v>
      </c>
      <c r="Q2866" s="37">
        <v>13670.63</v>
      </c>
      <c r="R2866" s="37">
        <v>13670.63</v>
      </c>
      <c r="S2866" s="37">
        <v>13670.63</v>
      </c>
    </row>
    <row r="2867" spans="2:19">
      <c r="B2867" s="6">
        <v>2008</v>
      </c>
      <c r="C2867" s="36"/>
      <c r="D2867" s="36"/>
      <c r="E2867" s="37">
        <v>0</v>
      </c>
      <c r="F2867" s="37">
        <v>0</v>
      </c>
      <c r="G2867" s="37">
        <v>0</v>
      </c>
      <c r="H2867" s="37">
        <v>0</v>
      </c>
      <c r="I2867" s="37">
        <v>8448.48</v>
      </c>
      <c r="J2867" s="37">
        <v>8448.48</v>
      </c>
      <c r="K2867" s="37">
        <v>8448.48</v>
      </c>
      <c r="L2867" s="37">
        <v>8448.48</v>
      </c>
      <c r="M2867" s="37">
        <v>8448.48</v>
      </c>
      <c r="N2867" s="37">
        <v>8448.48</v>
      </c>
      <c r="O2867" s="37">
        <v>8448.48</v>
      </c>
      <c r="P2867" s="37">
        <v>8448.48</v>
      </c>
      <c r="Q2867" s="37">
        <v>8448.48</v>
      </c>
      <c r="R2867" s="37">
        <v>8448.48</v>
      </c>
      <c r="S2867" s="37">
        <v>8448.48</v>
      </c>
    </row>
    <row r="2868" spans="2:19">
      <c r="B2868" s="6">
        <v>2007</v>
      </c>
      <c r="C2868" s="36"/>
      <c r="D2868" s="37">
        <v>0</v>
      </c>
      <c r="E2868" s="37">
        <v>0</v>
      </c>
      <c r="F2868" s="37">
        <v>0</v>
      </c>
      <c r="G2868" s="37">
        <v>0</v>
      </c>
      <c r="H2868" s="37">
        <v>0</v>
      </c>
      <c r="I2868" s="37">
        <v>345943.38</v>
      </c>
      <c r="J2868" s="37">
        <v>345943.38</v>
      </c>
      <c r="K2868" s="37">
        <v>345943.38</v>
      </c>
      <c r="L2868" s="37">
        <v>345943.38</v>
      </c>
      <c r="M2868" s="37">
        <v>345943.38</v>
      </c>
      <c r="N2868" s="37">
        <v>345943.38</v>
      </c>
      <c r="O2868" s="37">
        <v>345943.38</v>
      </c>
      <c r="P2868" s="37">
        <v>345943.38</v>
      </c>
      <c r="Q2868" s="37">
        <v>345943.38</v>
      </c>
      <c r="R2868" s="37">
        <v>345943.38</v>
      </c>
      <c r="S2868" s="37">
        <v>345943.38</v>
      </c>
    </row>
    <row r="2869" spans="2:19">
      <c r="B2869" s="6">
        <v>2006</v>
      </c>
      <c r="C2869" s="37">
        <v>0</v>
      </c>
      <c r="D2869" s="37">
        <v>0</v>
      </c>
      <c r="E2869" s="37">
        <v>0</v>
      </c>
      <c r="F2869" s="37">
        <v>0</v>
      </c>
      <c r="G2869" s="37">
        <v>0</v>
      </c>
      <c r="H2869" s="37">
        <v>0</v>
      </c>
      <c r="I2869" s="37">
        <v>31128.11</v>
      </c>
      <c r="J2869" s="37">
        <v>31128.11</v>
      </c>
      <c r="K2869" s="37">
        <v>31128.11</v>
      </c>
      <c r="L2869" s="37">
        <v>31128.11</v>
      </c>
      <c r="M2869" s="37">
        <v>31128.11</v>
      </c>
      <c r="N2869" s="37">
        <v>31128.11</v>
      </c>
      <c r="O2869" s="37">
        <v>31128.11</v>
      </c>
      <c r="P2869" s="37">
        <v>31128.11</v>
      </c>
      <c r="Q2869" s="37">
        <v>31128.11</v>
      </c>
      <c r="R2869" s="37">
        <v>31128.11</v>
      </c>
      <c r="S2869" s="37">
        <v>31128.11</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15710</v>
      </c>
      <c r="J2875" s="37">
        <v>15710</v>
      </c>
      <c r="K2875" s="37">
        <v>15710</v>
      </c>
      <c r="L2875" s="37">
        <v>15710</v>
      </c>
      <c r="M2875" s="37">
        <v>15710</v>
      </c>
      <c r="N2875" s="37">
        <v>15710</v>
      </c>
      <c r="O2875" s="37">
        <v>15710</v>
      </c>
      <c r="P2875" s="37">
        <v>15710</v>
      </c>
      <c r="Q2875" s="37">
        <v>15710</v>
      </c>
      <c r="R2875" s="37">
        <v>15710</v>
      </c>
      <c r="S2875" s="37">
        <v>15710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1066.67</v>
      </c>
      <c r="J2877" s="37">
        <v>1066.67</v>
      </c>
      <c r="K2877" s="37">
        <v>1066.67</v>
      </c>
      <c r="L2877" s="37">
        <v>1066.67</v>
      </c>
      <c r="M2877" s="37">
        <v>1066.67</v>
      </c>
      <c r="N2877" s="37">
        <v>1066.67</v>
      </c>
      <c r="O2877" s="37">
        <v>1066.67</v>
      </c>
      <c r="P2877" s="37">
        <v>1066.67</v>
      </c>
      <c r="Q2877" s="37">
        <v>1066.67</v>
      </c>
      <c r="R2877" s="37">
        <v>1066.67</v>
      </c>
      <c r="S2877" s="37">
        <v>1066.67</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166981.10999999999</v>
      </c>
      <c r="J2879" s="37">
        <v>166981.10999999999</v>
      </c>
      <c r="K2879" s="37">
        <v>166981.10999999999</v>
      </c>
      <c r="L2879" s="37">
        <v>166981.10999999999</v>
      </c>
      <c r="M2879" s="37">
        <v>166981.10999999999</v>
      </c>
      <c r="N2879" s="37">
        <v>166981.10999999999</v>
      </c>
      <c r="O2879" s="37">
        <v>166981.10999999999</v>
      </c>
      <c r="P2879" s="37">
        <v>166981.10999999999</v>
      </c>
      <c r="Q2879" s="37">
        <v>166981.10999999999</v>
      </c>
      <c r="R2879" s="37">
        <v>166981.10999999999</v>
      </c>
      <c r="S2879" s="37">
        <v>166981.10999999999</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57271.11</v>
      </c>
      <c r="J2882" s="37">
        <v>57271.11</v>
      </c>
      <c r="K2882" s="37">
        <v>57271.11</v>
      </c>
      <c r="L2882" s="37">
        <v>57271.11</v>
      </c>
      <c r="M2882" s="37">
        <v>57271.11</v>
      </c>
      <c r="N2882" s="37">
        <v>57271.11</v>
      </c>
      <c r="O2882" s="37">
        <v>57271.11</v>
      </c>
      <c r="P2882" s="37">
        <v>57271.11</v>
      </c>
      <c r="Q2882" s="37">
        <v>57271.11</v>
      </c>
      <c r="R2882" s="37">
        <v>57271.11</v>
      </c>
      <c r="S2882" s="37">
        <v>57271.11</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646611.35</v>
      </c>
      <c r="J2946" s="8">
        <f t="shared" ref="J2946" si="57">SUM(J2859:J2945)</f>
        <v>647262.07999999996</v>
      </c>
      <c r="K2946" s="8">
        <f>SUM(K2859:K2945)</f>
        <v>647262.07999999996</v>
      </c>
      <c r="L2946" s="8">
        <f t="shared" ref="L2946" si="58">SUM(L2859:L2945)</f>
        <v>648692.07999999996</v>
      </c>
      <c r="M2946" s="11">
        <f>SUM(M2859:M2945)</f>
        <v>665797.67999999993</v>
      </c>
      <c r="N2946" s="11">
        <f>SUM(N2854:N2945)</f>
        <v>665797.67999999993</v>
      </c>
      <c r="O2946" s="11">
        <f>SUM(O2854:O2945)</f>
        <v>665797.67999999993</v>
      </c>
      <c r="P2946" s="11">
        <f>SUM(P2854:P2945)</f>
        <v>672117.67999999993</v>
      </c>
      <c r="Q2946" s="11">
        <f>SUM(Q2854:Q2945)</f>
        <v>672117.67999999993</v>
      </c>
      <c r="R2946" s="11">
        <f>SUM(R2853:R2945)</f>
        <v>1124013.1599999999</v>
      </c>
      <c r="S2946" s="11">
        <f>SUM(S2853:S2945)</f>
        <v>1199549.03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169779.49</v>
      </c>
    </row>
    <row r="2949" spans="1:19">
      <c r="A2949" s="38"/>
      <c r="B2949" s="6">
        <v>2021</v>
      </c>
      <c r="C2949" s="36"/>
      <c r="D2949" s="36"/>
      <c r="E2949" s="36"/>
      <c r="F2949" s="36"/>
      <c r="G2949" s="36"/>
      <c r="H2949" s="36"/>
      <c r="I2949" s="36"/>
      <c r="J2949" s="36"/>
      <c r="K2949" s="36"/>
      <c r="L2949" s="36"/>
      <c r="M2949" s="36"/>
      <c r="N2949" s="36"/>
      <c r="O2949" s="36"/>
      <c r="P2949" s="36"/>
      <c r="Q2949" s="36"/>
      <c r="R2949" s="37">
        <v>196667.56</v>
      </c>
      <c r="S2949" s="37">
        <v>196667.56</v>
      </c>
    </row>
    <row r="2950" spans="1:19">
      <c r="B2950" s="6">
        <v>2020</v>
      </c>
      <c r="C2950" s="36"/>
      <c r="D2950" s="36"/>
      <c r="E2950" s="36"/>
      <c r="F2950" s="36"/>
      <c r="G2950" s="36"/>
      <c r="H2950" s="36"/>
      <c r="I2950" s="36"/>
      <c r="J2950" s="36"/>
      <c r="K2950" s="36"/>
      <c r="L2950" s="36"/>
      <c r="M2950" s="36"/>
      <c r="N2950" s="36"/>
      <c r="O2950" s="36"/>
      <c r="P2950" s="36"/>
      <c r="Q2950" s="37">
        <v>80820</v>
      </c>
      <c r="R2950" s="37">
        <v>80820</v>
      </c>
      <c r="S2950" s="37">
        <v>80820</v>
      </c>
    </row>
    <row r="2951" spans="1:19">
      <c r="A2951" s="40"/>
      <c r="B2951" s="6">
        <v>2019</v>
      </c>
      <c r="C2951" s="36"/>
      <c r="D2951" s="36"/>
      <c r="E2951" s="36"/>
      <c r="F2951" s="36"/>
      <c r="G2951" s="36"/>
      <c r="H2951" s="36"/>
      <c r="I2951" s="36"/>
      <c r="J2951" s="36"/>
      <c r="K2951" s="36"/>
      <c r="L2951" s="36"/>
      <c r="M2951" s="36"/>
      <c r="N2951" s="36"/>
      <c r="O2951" s="36"/>
      <c r="P2951" s="37">
        <v>60845</v>
      </c>
      <c r="Q2951" s="37">
        <v>60845</v>
      </c>
      <c r="R2951" s="37">
        <v>60845</v>
      </c>
      <c r="S2951" s="37">
        <v>60845</v>
      </c>
    </row>
    <row r="2952" spans="1:19">
      <c r="A2952" s="40"/>
      <c r="B2952" s="6">
        <v>2018</v>
      </c>
      <c r="C2952" s="36"/>
      <c r="D2952" s="36"/>
      <c r="E2952" s="36"/>
      <c r="F2952" s="36"/>
      <c r="G2952" s="36"/>
      <c r="H2952" s="36"/>
      <c r="I2952" s="36"/>
      <c r="J2952" s="36"/>
      <c r="K2952" s="36"/>
      <c r="L2952" s="36"/>
      <c r="M2952" s="36"/>
      <c r="N2952" s="36"/>
      <c r="O2952" s="37">
        <v>46887</v>
      </c>
      <c r="P2952" s="37">
        <v>46887</v>
      </c>
      <c r="Q2952" s="37">
        <v>46887</v>
      </c>
      <c r="R2952" s="37">
        <v>46887</v>
      </c>
      <c r="S2952" s="37">
        <v>46887</v>
      </c>
    </row>
    <row r="2953" spans="1:19">
      <c r="A2953" s="40"/>
      <c r="B2953" s="6">
        <v>2017</v>
      </c>
      <c r="C2953" s="36"/>
      <c r="D2953" s="36"/>
      <c r="E2953" s="36"/>
      <c r="F2953" s="36"/>
      <c r="G2953" s="36"/>
      <c r="H2953" s="36"/>
      <c r="I2953" s="36"/>
      <c r="J2953" s="36"/>
      <c r="K2953" s="36"/>
      <c r="L2953" s="36"/>
      <c r="M2953" s="36"/>
      <c r="N2953" s="37">
        <v>23304</v>
      </c>
      <c r="O2953" s="37">
        <v>23304</v>
      </c>
      <c r="P2953" s="37">
        <v>23304</v>
      </c>
      <c r="Q2953" s="37">
        <v>23304</v>
      </c>
      <c r="R2953" s="37">
        <v>23304</v>
      </c>
      <c r="S2953" s="37">
        <v>23304</v>
      </c>
    </row>
    <row r="2954" spans="1:19">
      <c r="B2954" s="6">
        <v>2016</v>
      </c>
      <c r="C2954" s="36"/>
      <c r="D2954" s="36"/>
      <c r="E2954" s="36"/>
      <c r="F2954" s="36"/>
      <c r="G2954" s="36"/>
      <c r="H2954" s="36"/>
      <c r="I2954" s="36"/>
      <c r="J2954" s="36"/>
      <c r="K2954" s="36"/>
      <c r="L2954" s="36"/>
      <c r="M2954" s="37">
        <v>49018.98</v>
      </c>
      <c r="N2954" s="37">
        <v>49018.98</v>
      </c>
      <c r="O2954" s="37">
        <v>49018.98</v>
      </c>
      <c r="P2954" s="37">
        <v>49018.98</v>
      </c>
      <c r="Q2954" s="37">
        <v>49018.98</v>
      </c>
      <c r="R2954" s="37">
        <v>49018.98</v>
      </c>
      <c r="S2954" s="37">
        <v>49018.98</v>
      </c>
    </row>
    <row r="2955" spans="1:19">
      <c r="B2955" s="6">
        <v>2015</v>
      </c>
      <c r="C2955" s="36"/>
      <c r="D2955" s="36"/>
      <c r="E2955" s="36"/>
      <c r="F2955" s="36"/>
      <c r="G2955" s="36"/>
      <c r="H2955" s="36"/>
      <c r="I2955" s="36"/>
      <c r="J2955" s="36"/>
      <c r="K2955" s="36"/>
      <c r="L2955" s="37">
        <v>86374.36</v>
      </c>
      <c r="M2955" s="37">
        <v>86374.36</v>
      </c>
      <c r="N2955" s="37">
        <v>86374.36</v>
      </c>
      <c r="O2955" s="37">
        <v>86374.36</v>
      </c>
      <c r="P2955" s="37">
        <v>86374.36</v>
      </c>
      <c r="Q2955" s="37">
        <v>86374.36</v>
      </c>
      <c r="R2955" s="37">
        <v>86374.36</v>
      </c>
      <c r="S2955" s="37">
        <v>86374.36</v>
      </c>
    </row>
    <row r="2956" spans="1:19">
      <c r="B2956" s="6">
        <v>2014</v>
      </c>
      <c r="C2956" s="36"/>
      <c r="D2956" s="36"/>
      <c r="E2956" s="36"/>
      <c r="F2956" s="36"/>
      <c r="G2956" s="36"/>
      <c r="H2956" s="36"/>
      <c r="I2956" s="36"/>
      <c r="J2956" s="36"/>
      <c r="K2956" s="37">
        <v>53357.07</v>
      </c>
      <c r="L2956" s="37">
        <v>53357.07</v>
      </c>
      <c r="M2956" s="37">
        <v>53357.07</v>
      </c>
      <c r="N2956" s="37">
        <v>53357.07</v>
      </c>
      <c r="O2956" s="37">
        <v>53357.07</v>
      </c>
      <c r="P2956" s="37">
        <v>53357.07</v>
      </c>
      <c r="Q2956" s="37">
        <v>53357.07</v>
      </c>
      <c r="R2956" s="37">
        <v>53357.07</v>
      </c>
      <c r="S2956" s="37">
        <v>53357.07</v>
      </c>
    </row>
    <row r="2957" spans="1:19">
      <c r="B2957" s="6">
        <v>2013</v>
      </c>
      <c r="C2957" s="36"/>
      <c r="D2957" s="36"/>
      <c r="E2957" s="36"/>
      <c r="F2957" s="36"/>
      <c r="G2957" s="36"/>
      <c r="H2957" s="36"/>
      <c r="I2957" s="36"/>
      <c r="J2957" s="37">
        <v>43737.21</v>
      </c>
      <c r="K2957" s="37">
        <v>43737.21</v>
      </c>
      <c r="L2957" s="37">
        <v>43737.21</v>
      </c>
      <c r="M2957" s="37">
        <v>43737.21</v>
      </c>
      <c r="N2957" s="37">
        <v>43737.21</v>
      </c>
      <c r="O2957" s="37">
        <v>43737.21</v>
      </c>
      <c r="P2957" s="37">
        <v>43737.21</v>
      </c>
      <c r="Q2957" s="37">
        <v>43737.21</v>
      </c>
      <c r="R2957" s="37">
        <v>43737.21</v>
      </c>
      <c r="S2957" s="37">
        <v>43737.21</v>
      </c>
    </row>
    <row r="2958" spans="1:19">
      <c r="B2958" s="6">
        <v>2012</v>
      </c>
      <c r="C2958" s="36"/>
      <c r="D2958" s="36"/>
      <c r="E2958" s="36"/>
      <c r="F2958" s="36"/>
      <c r="G2958" s="36"/>
      <c r="H2958" s="36"/>
      <c r="I2958" s="37">
        <v>37721.629999999997</v>
      </c>
      <c r="J2958" s="37">
        <v>37721.629999999997</v>
      </c>
      <c r="K2958" s="37">
        <v>37721.629999999997</v>
      </c>
      <c r="L2958" s="37">
        <v>37721.629999999997</v>
      </c>
      <c r="M2958" s="37">
        <v>37721.629999999997</v>
      </c>
      <c r="N2958" s="37">
        <v>37721.629999999997</v>
      </c>
      <c r="O2958" s="37">
        <v>37721.629999999997</v>
      </c>
      <c r="P2958" s="37">
        <v>37721.629999999997</v>
      </c>
      <c r="Q2958" s="37">
        <v>37721.629999999997</v>
      </c>
      <c r="R2958" s="37">
        <v>37721.629999999997</v>
      </c>
      <c r="S2958" s="37">
        <v>37721.629999999997</v>
      </c>
    </row>
    <row r="2959" spans="1:19">
      <c r="B2959" s="6">
        <v>2011</v>
      </c>
      <c r="C2959" s="36"/>
      <c r="D2959" s="36"/>
      <c r="E2959" s="36"/>
      <c r="F2959" s="36"/>
      <c r="G2959" s="36"/>
      <c r="H2959" s="37">
        <v>0</v>
      </c>
      <c r="I2959" s="37">
        <v>80243.47</v>
      </c>
      <c r="J2959" s="37">
        <v>80243.47</v>
      </c>
      <c r="K2959" s="37">
        <v>80243.47</v>
      </c>
      <c r="L2959" s="37">
        <v>80243.47</v>
      </c>
      <c r="M2959" s="37">
        <v>80243.47</v>
      </c>
      <c r="N2959" s="37">
        <v>80243.47</v>
      </c>
      <c r="O2959" s="37">
        <v>80243.47</v>
      </c>
      <c r="P2959" s="37">
        <v>80243.47</v>
      </c>
      <c r="Q2959" s="37">
        <v>80243.47</v>
      </c>
      <c r="R2959" s="37">
        <v>80243.47</v>
      </c>
      <c r="S2959" s="37">
        <v>80243.47</v>
      </c>
    </row>
    <row r="2960" spans="1:19">
      <c r="B2960" s="6">
        <v>2010</v>
      </c>
      <c r="C2960" s="36"/>
      <c r="D2960" s="36"/>
      <c r="E2960" s="36"/>
      <c r="F2960" s="36"/>
      <c r="G2960" s="37">
        <v>0</v>
      </c>
      <c r="H2960" s="37">
        <v>0</v>
      </c>
      <c r="I2960" s="37">
        <v>11031.73</v>
      </c>
      <c r="J2960" s="37">
        <v>11031.73</v>
      </c>
      <c r="K2960" s="37">
        <v>11031.73</v>
      </c>
      <c r="L2960" s="37">
        <v>11031.73</v>
      </c>
      <c r="M2960" s="37">
        <v>11031.73</v>
      </c>
      <c r="N2960" s="37">
        <v>11031.73</v>
      </c>
      <c r="O2960" s="37">
        <v>11031.73</v>
      </c>
      <c r="P2960" s="37">
        <v>11031.73</v>
      </c>
      <c r="Q2960" s="37">
        <v>11031.73</v>
      </c>
      <c r="R2960" s="37">
        <v>11031.73</v>
      </c>
      <c r="S2960" s="37">
        <v>11031.73</v>
      </c>
    </row>
    <row r="2961" spans="2:19">
      <c r="B2961" s="6">
        <v>2009</v>
      </c>
      <c r="C2961" s="36"/>
      <c r="D2961" s="36"/>
      <c r="E2961" s="36"/>
      <c r="F2961" s="37">
        <v>0</v>
      </c>
      <c r="G2961" s="37">
        <v>0</v>
      </c>
      <c r="H2961" s="37">
        <v>0</v>
      </c>
      <c r="I2961" s="37">
        <v>73274.490000000005</v>
      </c>
      <c r="J2961" s="37">
        <v>73274.490000000005</v>
      </c>
      <c r="K2961" s="37">
        <v>73274.490000000005</v>
      </c>
      <c r="L2961" s="37">
        <v>73274.490000000005</v>
      </c>
      <c r="M2961" s="37">
        <v>73274.490000000005</v>
      </c>
      <c r="N2961" s="37">
        <v>73274.490000000005</v>
      </c>
      <c r="O2961" s="37">
        <v>73274.490000000005</v>
      </c>
      <c r="P2961" s="37">
        <v>73274.490000000005</v>
      </c>
      <c r="Q2961" s="37">
        <v>73274.490000000005</v>
      </c>
      <c r="R2961" s="37">
        <v>73274.490000000005</v>
      </c>
      <c r="S2961" s="37">
        <v>73274.490000000005</v>
      </c>
    </row>
    <row r="2962" spans="2:19">
      <c r="B2962" s="6">
        <v>2008</v>
      </c>
      <c r="C2962" s="36"/>
      <c r="D2962" s="36"/>
      <c r="E2962" s="37">
        <v>0</v>
      </c>
      <c r="F2962" s="37">
        <v>0</v>
      </c>
      <c r="G2962" s="37">
        <v>0</v>
      </c>
      <c r="H2962" s="37">
        <v>0</v>
      </c>
      <c r="I2962" s="37">
        <v>44438.99</v>
      </c>
      <c r="J2962" s="37">
        <v>44438.99</v>
      </c>
      <c r="K2962" s="37">
        <v>44438.99</v>
      </c>
      <c r="L2962" s="37">
        <v>44438.99</v>
      </c>
      <c r="M2962" s="37">
        <v>44438.99</v>
      </c>
      <c r="N2962" s="37">
        <v>44438.99</v>
      </c>
      <c r="O2962" s="37">
        <v>44438.99</v>
      </c>
      <c r="P2962" s="37">
        <v>44438.99</v>
      </c>
      <c r="Q2962" s="37">
        <v>44438.99</v>
      </c>
      <c r="R2962" s="37">
        <v>44438.99</v>
      </c>
      <c r="S2962" s="37">
        <v>44438.99</v>
      </c>
    </row>
    <row r="2963" spans="2:19">
      <c r="B2963" s="6">
        <v>2007</v>
      </c>
      <c r="C2963" s="36"/>
      <c r="D2963" s="37">
        <v>0</v>
      </c>
      <c r="E2963" s="37">
        <v>0</v>
      </c>
      <c r="F2963" s="37">
        <v>0</v>
      </c>
      <c r="G2963" s="37">
        <v>0</v>
      </c>
      <c r="H2963" s="37">
        <v>0</v>
      </c>
      <c r="I2963" s="37">
        <v>63310.01</v>
      </c>
      <c r="J2963" s="37">
        <v>63310.01</v>
      </c>
      <c r="K2963" s="37">
        <v>63310.01</v>
      </c>
      <c r="L2963" s="37">
        <v>63310.01</v>
      </c>
      <c r="M2963" s="37">
        <v>63310.01</v>
      </c>
      <c r="N2963" s="37">
        <v>63310.01</v>
      </c>
      <c r="O2963" s="37">
        <v>63310.01</v>
      </c>
      <c r="P2963" s="37">
        <v>63310.01</v>
      </c>
      <c r="Q2963" s="37">
        <v>63310.01</v>
      </c>
      <c r="R2963" s="37">
        <v>63310.01</v>
      </c>
      <c r="S2963" s="37">
        <v>63310.01</v>
      </c>
    </row>
    <row r="2964" spans="2:19">
      <c r="B2964" s="6">
        <v>2006</v>
      </c>
      <c r="C2964" s="37">
        <v>0</v>
      </c>
      <c r="D2964" s="37">
        <v>0</v>
      </c>
      <c r="E2964" s="37">
        <v>0</v>
      </c>
      <c r="F2964" s="37">
        <v>0</v>
      </c>
      <c r="G2964" s="37">
        <v>0</v>
      </c>
      <c r="H2964" s="37">
        <v>0</v>
      </c>
      <c r="I2964" s="37">
        <v>32805.42</v>
      </c>
      <c r="J2964" s="37">
        <v>32805.42</v>
      </c>
      <c r="K2964" s="37">
        <v>32805.42</v>
      </c>
      <c r="L2964" s="37">
        <v>32805.42</v>
      </c>
      <c r="M2964" s="37">
        <v>32805.42</v>
      </c>
      <c r="N2964" s="37">
        <v>32805.42</v>
      </c>
      <c r="O2964" s="37">
        <v>32805.42</v>
      </c>
      <c r="P2964" s="37">
        <v>32805.42</v>
      </c>
      <c r="Q2964" s="37">
        <v>32805.42</v>
      </c>
      <c r="R2964" s="37">
        <v>32805.42</v>
      </c>
      <c r="S2964" s="37">
        <v>32805.42</v>
      </c>
    </row>
    <row r="2965" spans="2:19">
      <c r="B2965" s="6">
        <v>2005</v>
      </c>
      <c r="C2965" s="37">
        <v>30114.18</v>
      </c>
      <c r="D2965" s="37">
        <v>30114.18</v>
      </c>
      <c r="E2965" s="37">
        <v>30114.18</v>
      </c>
      <c r="F2965" s="37">
        <v>30114.18</v>
      </c>
      <c r="G2965" s="37">
        <v>30114.18</v>
      </c>
      <c r="H2965" s="37">
        <v>30114.18</v>
      </c>
      <c r="I2965" s="37">
        <v>30114.18</v>
      </c>
      <c r="J2965" s="37">
        <v>30114.18</v>
      </c>
      <c r="K2965" s="37">
        <v>30114.18</v>
      </c>
      <c r="L2965" s="37">
        <v>30114.18</v>
      </c>
      <c r="M2965" s="37">
        <v>30114.18</v>
      </c>
      <c r="N2965" s="37">
        <v>30114.18</v>
      </c>
      <c r="O2965" s="37">
        <v>30114.18</v>
      </c>
      <c r="P2965" s="37">
        <v>30114.18</v>
      </c>
      <c r="Q2965" s="37">
        <v>30114.18</v>
      </c>
      <c r="R2965" s="37">
        <v>30114.18</v>
      </c>
      <c r="S2965" s="37">
        <v>30114.18</v>
      </c>
    </row>
    <row r="2966" spans="2:19">
      <c r="B2966" s="6">
        <v>2004</v>
      </c>
      <c r="C2966" s="37">
        <v>0</v>
      </c>
      <c r="D2966" s="37">
        <v>0</v>
      </c>
      <c r="E2966" s="37">
        <v>0</v>
      </c>
      <c r="F2966" s="37">
        <v>0</v>
      </c>
      <c r="G2966" s="37">
        <v>0</v>
      </c>
      <c r="H2966" s="37">
        <v>0</v>
      </c>
      <c r="I2966" s="37">
        <v>24699.5</v>
      </c>
      <c r="J2966" s="37">
        <v>24699.5</v>
      </c>
      <c r="K2966" s="37">
        <v>24699.5</v>
      </c>
      <c r="L2966" s="37">
        <v>24699.5</v>
      </c>
      <c r="M2966" s="37">
        <v>24699.5</v>
      </c>
      <c r="N2966" s="37">
        <v>24699.5</v>
      </c>
      <c r="O2966" s="37">
        <v>24699.5</v>
      </c>
      <c r="P2966" s="37">
        <v>24699.5</v>
      </c>
      <c r="Q2966" s="37">
        <v>24699.5</v>
      </c>
      <c r="R2966" s="37">
        <v>24699.5</v>
      </c>
      <c r="S2966" s="37">
        <v>24699.5</v>
      </c>
    </row>
    <row r="2967" spans="2:19">
      <c r="B2967" s="6">
        <v>2003</v>
      </c>
      <c r="C2967" s="37">
        <v>0</v>
      </c>
      <c r="D2967" s="37">
        <v>0</v>
      </c>
      <c r="E2967" s="37">
        <v>0</v>
      </c>
      <c r="F2967" s="37">
        <v>0</v>
      </c>
      <c r="G2967" s="37">
        <v>0</v>
      </c>
      <c r="H2967" s="37">
        <v>0</v>
      </c>
      <c r="I2967" s="37">
        <v>23166.080000000002</v>
      </c>
      <c r="J2967" s="37">
        <v>23166.080000000002</v>
      </c>
      <c r="K2967" s="37">
        <v>23166.080000000002</v>
      </c>
      <c r="L2967" s="37">
        <v>23166.080000000002</v>
      </c>
      <c r="M2967" s="37">
        <v>23166.080000000002</v>
      </c>
      <c r="N2967" s="37">
        <v>23166.080000000002</v>
      </c>
      <c r="O2967" s="37">
        <v>23166.080000000002</v>
      </c>
      <c r="P2967" s="37">
        <v>23166.080000000002</v>
      </c>
      <c r="Q2967" s="37">
        <v>23166.080000000002</v>
      </c>
      <c r="R2967" s="37">
        <v>23166.080000000002</v>
      </c>
      <c r="S2967" s="37">
        <v>23166.080000000002</v>
      </c>
    </row>
    <row r="2968" spans="2:19">
      <c r="B2968" s="6">
        <v>2002</v>
      </c>
      <c r="C2968" s="37">
        <v>0</v>
      </c>
      <c r="D2968" s="37">
        <v>0</v>
      </c>
      <c r="E2968" s="37">
        <v>0</v>
      </c>
      <c r="F2968" s="37">
        <v>0</v>
      </c>
      <c r="G2968" s="37">
        <v>0</v>
      </c>
      <c r="H2968" s="37">
        <v>0</v>
      </c>
      <c r="I2968" s="37">
        <v>22386.67</v>
      </c>
      <c r="J2968" s="37">
        <v>22386.67</v>
      </c>
      <c r="K2968" s="37">
        <v>22386.67</v>
      </c>
      <c r="L2968" s="37">
        <v>22386.67</v>
      </c>
      <c r="M2968" s="37">
        <v>22386.67</v>
      </c>
      <c r="N2968" s="37">
        <v>22386.67</v>
      </c>
      <c r="O2968" s="37">
        <v>22386.67</v>
      </c>
      <c r="P2968" s="37">
        <v>22386.67</v>
      </c>
      <c r="Q2968" s="37">
        <v>22386.67</v>
      </c>
      <c r="R2968" s="37">
        <v>22386.67</v>
      </c>
      <c r="S2968" s="37">
        <v>22386.67</v>
      </c>
    </row>
    <row r="2969" spans="2:19">
      <c r="B2969" s="6">
        <v>2001</v>
      </c>
      <c r="C2969" s="37">
        <v>0</v>
      </c>
      <c r="D2969" s="37">
        <v>0</v>
      </c>
      <c r="E2969" s="37">
        <v>0</v>
      </c>
      <c r="F2969" s="37">
        <v>0</v>
      </c>
      <c r="G2969" s="37">
        <v>0</v>
      </c>
      <c r="H2969" s="37">
        <v>0</v>
      </c>
      <c r="I2969" s="37">
        <v>13930</v>
      </c>
      <c r="J2969" s="37">
        <v>13930</v>
      </c>
      <c r="K2969" s="37">
        <v>13930</v>
      </c>
      <c r="L2969" s="37">
        <v>13930</v>
      </c>
      <c r="M2969" s="37">
        <v>13930</v>
      </c>
      <c r="N2969" s="37">
        <v>13930</v>
      </c>
      <c r="O2969" s="37">
        <v>13930</v>
      </c>
      <c r="P2969" s="37">
        <v>13930</v>
      </c>
      <c r="Q2969" s="37">
        <v>13930</v>
      </c>
      <c r="R2969" s="37">
        <v>13930</v>
      </c>
      <c r="S2969" s="37">
        <v>13930</v>
      </c>
    </row>
    <row r="2970" spans="2:19">
      <c r="B2970" s="6">
        <v>2000</v>
      </c>
      <c r="C2970" s="37">
        <v>0</v>
      </c>
      <c r="D2970" s="37">
        <v>0</v>
      </c>
      <c r="E2970" s="37">
        <v>0</v>
      </c>
      <c r="F2970" s="37">
        <v>0</v>
      </c>
      <c r="G2970" s="37">
        <v>0</v>
      </c>
      <c r="H2970" s="37">
        <v>0</v>
      </c>
      <c r="I2970" s="37">
        <v>23539.88</v>
      </c>
      <c r="J2970" s="37">
        <v>23539.88</v>
      </c>
      <c r="K2970" s="37">
        <v>23539.88</v>
      </c>
      <c r="L2970" s="37">
        <v>23539.88</v>
      </c>
      <c r="M2970" s="37">
        <v>23539.88</v>
      </c>
      <c r="N2970" s="37">
        <v>23539.88</v>
      </c>
      <c r="O2970" s="37">
        <v>23539.88</v>
      </c>
      <c r="P2970" s="37">
        <v>23539.88</v>
      </c>
      <c r="Q2970" s="37">
        <v>23539.88</v>
      </c>
      <c r="R2970" s="37">
        <v>23539.88</v>
      </c>
      <c r="S2970" s="37">
        <v>23539.88</v>
      </c>
    </row>
    <row r="2971" spans="2:19">
      <c r="B2971" s="6">
        <v>1999</v>
      </c>
      <c r="C2971" s="37">
        <v>0</v>
      </c>
      <c r="D2971" s="37">
        <v>0</v>
      </c>
      <c r="E2971" s="37">
        <v>0</v>
      </c>
      <c r="F2971" s="37">
        <v>0</v>
      </c>
      <c r="G2971" s="37">
        <v>0</v>
      </c>
      <c r="H2971" s="37">
        <v>0</v>
      </c>
      <c r="I2971" s="37">
        <v>30763.86</v>
      </c>
      <c r="J2971" s="37">
        <v>30763.86</v>
      </c>
      <c r="K2971" s="37">
        <v>30763.86</v>
      </c>
      <c r="L2971" s="37">
        <v>30763.86</v>
      </c>
      <c r="M2971" s="37">
        <v>30763.86</v>
      </c>
      <c r="N2971" s="37">
        <v>30763.86</v>
      </c>
      <c r="O2971" s="37">
        <v>30763.86</v>
      </c>
      <c r="P2971" s="37">
        <v>30763.86</v>
      </c>
      <c r="Q2971" s="37">
        <v>30763.86</v>
      </c>
      <c r="R2971" s="37">
        <v>30763.86</v>
      </c>
      <c r="S2971" s="37">
        <v>30763.86</v>
      </c>
    </row>
    <row r="2972" spans="2:19">
      <c r="B2972" s="6">
        <v>1998</v>
      </c>
      <c r="C2972" s="37">
        <v>0</v>
      </c>
      <c r="D2972" s="37">
        <v>0</v>
      </c>
      <c r="E2972" s="37">
        <v>0</v>
      </c>
      <c r="F2972" s="37">
        <v>0</v>
      </c>
      <c r="G2972" s="37">
        <v>0</v>
      </c>
      <c r="H2972" s="37">
        <v>0</v>
      </c>
      <c r="I2972" s="37">
        <v>21628.78</v>
      </c>
      <c r="J2972" s="37">
        <v>21628.78</v>
      </c>
      <c r="K2972" s="37">
        <v>21628.78</v>
      </c>
      <c r="L2972" s="37">
        <v>21628.78</v>
      </c>
      <c r="M2972" s="37">
        <v>21628.78</v>
      </c>
      <c r="N2972" s="37">
        <v>21628.78</v>
      </c>
      <c r="O2972" s="37">
        <v>21628.78</v>
      </c>
      <c r="P2972" s="37">
        <v>21628.78</v>
      </c>
      <c r="Q2972" s="37">
        <v>21628.78</v>
      </c>
      <c r="R2972" s="37">
        <v>21628.78</v>
      </c>
      <c r="S2972" s="37">
        <v>21628.78</v>
      </c>
    </row>
    <row r="2973" spans="2:19">
      <c r="B2973" s="6">
        <v>1997</v>
      </c>
      <c r="C2973" s="37">
        <v>0</v>
      </c>
      <c r="D2973" s="37">
        <v>0</v>
      </c>
      <c r="E2973" s="37">
        <v>0</v>
      </c>
      <c r="F2973" s="37">
        <v>0</v>
      </c>
      <c r="G2973" s="37">
        <v>0</v>
      </c>
      <c r="H2973" s="37">
        <v>0</v>
      </c>
      <c r="I2973" s="37">
        <v>54423.61</v>
      </c>
      <c r="J2973" s="37">
        <v>54423.61</v>
      </c>
      <c r="K2973" s="37">
        <v>54423.61</v>
      </c>
      <c r="L2973" s="37">
        <v>54423.61</v>
      </c>
      <c r="M2973" s="37">
        <v>54423.61</v>
      </c>
      <c r="N2973" s="37">
        <v>54423.61</v>
      </c>
      <c r="O2973" s="37">
        <v>54423.61</v>
      </c>
      <c r="P2973" s="37">
        <v>54423.61</v>
      </c>
      <c r="Q2973" s="37">
        <v>54423.61</v>
      </c>
      <c r="R2973" s="37">
        <v>54423.61</v>
      </c>
      <c r="S2973" s="37">
        <v>54423.61</v>
      </c>
    </row>
    <row r="2974" spans="2:19">
      <c r="B2974" s="6">
        <v>1996</v>
      </c>
      <c r="C2974" s="37">
        <v>0</v>
      </c>
      <c r="D2974" s="37">
        <v>0</v>
      </c>
      <c r="E2974" s="37">
        <v>0</v>
      </c>
      <c r="F2974" s="37">
        <v>0</v>
      </c>
      <c r="G2974" s="37">
        <v>0</v>
      </c>
      <c r="H2974" s="37">
        <v>0</v>
      </c>
      <c r="I2974" s="37">
        <v>32489.759999999998</v>
      </c>
      <c r="J2974" s="37">
        <v>32489.759999999998</v>
      </c>
      <c r="K2974" s="37">
        <v>32489.759999999998</v>
      </c>
      <c r="L2974" s="37">
        <v>32489.759999999998</v>
      </c>
      <c r="M2974" s="37">
        <v>32489.759999999998</v>
      </c>
      <c r="N2974" s="37">
        <v>32489.759999999998</v>
      </c>
      <c r="O2974" s="37">
        <v>32489.759999999998</v>
      </c>
      <c r="P2974" s="37">
        <v>32489.759999999998</v>
      </c>
      <c r="Q2974" s="37">
        <v>32489.759999999998</v>
      </c>
      <c r="R2974" s="37">
        <v>32489.759999999998</v>
      </c>
      <c r="S2974" s="37">
        <v>32489.759999999998</v>
      </c>
    </row>
    <row r="2975" spans="2:19">
      <c r="B2975" s="6">
        <v>1995</v>
      </c>
      <c r="C2975" s="37">
        <v>0</v>
      </c>
      <c r="D2975" s="37">
        <v>0</v>
      </c>
      <c r="E2975" s="37">
        <v>0</v>
      </c>
      <c r="F2975" s="37">
        <v>0</v>
      </c>
      <c r="G2975" s="37">
        <v>0</v>
      </c>
      <c r="H2975" s="37">
        <v>0</v>
      </c>
      <c r="I2975" s="37">
        <v>25222.6</v>
      </c>
      <c r="J2975" s="37">
        <v>25222.6</v>
      </c>
      <c r="K2975" s="37">
        <v>25222.6</v>
      </c>
      <c r="L2975" s="37">
        <v>25222.6</v>
      </c>
      <c r="M2975" s="37">
        <v>25222.6</v>
      </c>
      <c r="N2975" s="37">
        <v>25222.6</v>
      </c>
      <c r="O2975" s="37">
        <v>25222.6</v>
      </c>
      <c r="P2975" s="37">
        <v>25222.6</v>
      </c>
      <c r="Q2975" s="37">
        <v>25222.6</v>
      </c>
      <c r="R2975" s="37">
        <v>25222.6</v>
      </c>
      <c r="S2975" s="37">
        <v>25222.6</v>
      </c>
    </row>
    <row r="2976" spans="2:19">
      <c r="B2976" s="6">
        <v>1994</v>
      </c>
      <c r="C2976" s="37">
        <v>0</v>
      </c>
      <c r="D2976" s="37">
        <v>0</v>
      </c>
      <c r="E2976" s="37">
        <v>0</v>
      </c>
      <c r="F2976" s="37">
        <v>0</v>
      </c>
      <c r="G2976" s="37">
        <v>0</v>
      </c>
      <c r="H2976" s="37">
        <v>0</v>
      </c>
      <c r="I2976" s="37">
        <v>42123.07</v>
      </c>
      <c r="J2976" s="37">
        <v>42123.07</v>
      </c>
      <c r="K2976" s="37">
        <v>42123.07</v>
      </c>
      <c r="L2976" s="37">
        <v>42123.07</v>
      </c>
      <c r="M2976" s="37">
        <v>42123.07</v>
      </c>
      <c r="N2976" s="37">
        <v>42123.07</v>
      </c>
      <c r="O2976" s="37">
        <v>42123.07</v>
      </c>
      <c r="P2976" s="37">
        <v>42123.07</v>
      </c>
      <c r="Q2976" s="37">
        <v>42123.07</v>
      </c>
      <c r="R2976" s="37">
        <v>42123.07</v>
      </c>
      <c r="S2976" s="37">
        <v>42123.07</v>
      </c>
    </row>
    <row r="2977" spans="2:19">
      <c r="B2977" s="6">
        <v>1993</v>
      </c>
      <c r="C2977" s="37">
        <v>0</v>
      </c>
      <c r="D2977" s="37">
        <v>0</v>
      </c>
      <c r="E2977" s="37">
        <v>0</v>
      </c>
      <c r="F2977" s="37">
        <v>0</v>
      </c>
      <c r="G2977" s="37">
        <v>0</v>
      </c>
      <c r="H2977" s="37">
        <v>0</v>
      </c>
      <c r="I2977" s="37">
        <v>35863.15</v>
      </c>
      <c r="J2977" s="37">
        <v>35863.15</v>
      </c>
      <c r="K2977" s="37">
        <v>35863.15</v>
      </c>
      <c r="L2977" s="37">
        <v>35863.15</v>
      </c>
      <c r="M2977" s="37">
        <v>35863.15</v>
      </c>
      <c r="N2977" s="37">
        <v>35863.15</v>
      </c>
      <c r="O2977" s="37">
        <v>35863.15</v>
      </c>
      <c r="P2977" s="37">
        <v>35863.15</v>
      </c>
      <c r="Q2977" s="37">
        <v>35863.15</v>
      </c>
      <c r="R2977" s="37">
        <v>35863.15</v>
      </c>
      <c r="S2977" s="37">
        <v>35863.15</v>
      </c>
    </row>
    <row r="2978" spans="2:19">
      <c r="B2978" s="6">
        <v>1992</v>
      </c>
      <c r="C2978" s="37">
        <v>0</v>
      </c>
      <c r="D2978" s="37">
        <v>0</v>
      </c>
      <c r="E2978" s="37">
        <v>0</v>
      </c>
      <c r="F2978" s="37">
        <v>0</v>
      </c>
      <c r="G2978" s="37">
        <v>0</v>
      </c>
      <c r="H2978" s="37">
        <v>0</v>
      </c>
      <c r="I2978" s="37">
        <v>62171.96</v>
      </c>
      <c r="J2978" s="37">
        <v>62171.96</v>
      </c>
      <c r="K2978" s="37">
        <v>62171.96</v>
      </c>
      <c r="L2978" s="37">
        <v>62171.96</v>
      </c>
      <c r="M2978" s="37">
        <v>62171.96</v>
      </c>
      <c r="N2978" s="37">
        <v>62171.96</v>
      </c>
      <c r="O2978" s="37">
        <v>62171.96</v>
      </c>
      <c r="P2978" s="37">
        <v>62171.96</v>
      </c>
      <c r="Q2978" s="37">
        <v>62171.96</v>
      </c>
      <c r="R2978" s="37">
        <v>62171.96</v>
      </c>
      <c r="S2978" s="37">
        <v>62171.96</v>
      </c>
    </row>
    <row r="2979" spans="2:19">
      <c r="B2979" s="6">
        <v>1991</v>
      </c>
      <c r="C2979" s="37">
        <v>0</v>
      </c>
      <c r="D2979" s="37">
        <v>0</v>
      </c>
      <c r="E2979" s="37">
        <v>0</v>
      </c>
      <c r="F2979" s="37">
        <v>0</v>
      </c>
      <c r="G2979" s="37">
        <v>0</v>
      </c>
      <c r="H2979" s="37">
        <v>0</v>
      </c>
      <c r="I2979" s="37">
        <v>32527.82</v>
      </c>
      <c r="J2979" s="37">
        <v>32527.82</v>
      </c>
      <c r="K2979" s="37">
        <v>32527.82</v>
      </c>
      <c r="L2979" s="37">
        <v>32527.82</v>
      </c>
      <c r="M2979" s="37">
        <v>32527.82</v>
      </c>
      <c r="N2979" s="37">
        <v>32527.82</v>
      </c>
      <c r="O2979" s="37">
        <v>32527.82</v>
      </c>
      <c r="P2979" s="37">
        <v>32527.82</v>
      </c>
      <c r="Q2979" s="37">
        <v>32527.82</v>
      </c>
      <c r="R2979" s="37">
        <v>32527.82</v>
      </c>
      <c r="S2979" s="37">
        <v>32527.82</v>
      </c>
    </row>
    <row r="2980" spans="2:19">
      <c r="B2980" s="6">
        <v>1990</v>
      </c>
      <c r="C2980" s="37">
        <v>0</v>
      </c>
      <c r="D2980" s="37">
        <v>0</v>
      </c>
      <c r="E2980" s="37">
        <v>0</v>
      </c>
      <c r="F2980" s="37">
        <v>0</v>
      </c>
      <c r="G2980" s="37">
        <v>0</v>
      </c>
      <c r="H2980" s="37">
        <v>0</v>
      </c>
      <c r="I2980" s="37">
        <v>17533.330000000002</v>
      </c>
      <c r="J2980" s="37">
        <v>17533.330000000002</v>
      </c>
      <c r="K2980" s="37">
        <v>17533.330000000002</v>
      </c>
      <c r="L2980" s="37">
        <v>17533.330000000002</v>
      </c>
      <c r="M2980" s="37">
        <v>17533.330000000002</v>
      </c>
      <c r="N2980" s="37">
        <v>17533.330000000002</v>
      </c>
      <c r="O2980" s="37">
        <v>17533.330000000002</v>
      </c>
      <c r="P2980" s="37">
        <v>17533.330000000002</v>
      </c>
      <c r="Q2980" s="37">
        <v>17533.330000000002</v>
      </c>
      <c r="R2980" s="37">
        <v>17533.330000000002</v>
      </c>
      <c r="S2980" s="37">
        <v>17533.330000000002</v>
      </c>
    </row>
    <row r="2981" spans="2:19">
      <c r="B2981" s="6">
        <v>1989</v>
      </c>
      <c r="C2981" s="37">
        <v>0</v>
      </c>
      <c r="D2981" s="37">
        <v>0</v>
      </c>
      <c r="E2981" s="37">
        <v>0</v>
      </c>
      <c r="F2981" s="37">
        <v>0</v>
      </c>
      <c r="G2981" s="37">
        <v>0</v>
      </c>
      <c r="H2981" s="37">
        <v>0</v>
      </c>
      <c r="I2981" s="37">
        <v>15189.91</v>
      </c>
      <c r="J2981" s="37">
        <v>15189.91</v>
      </c>
      <c r="K2981" s="37">
        <v>15189.91</v>
      </c>
      <c r="L2981" s="37">
        <v>15189.91</v>
      </c>
      <c r="M2981" s="37">
        <v>15189.91</v>
      </c>
      <c r="N2981" s="37">
        <v>15189.91</v>
      </c>
      <c r="O2981" s="37">
        <v>15189.91</v>
      </c>
      <c r="P2981" s="37">
        <v>15189.91</v>
      </c>
      <c r="Q2981" s="37">
        <v>15189.91</v>
      </c>
      <c r="R2981" s="37">
        <v>15189.91</v>
      </c>
      <c r="S2981" s="37">
        <v>15189.91</v>
      </c>
    </row>
    <row r="2982" spans="2:19">
      <c r="B2982" s="6">
        <v>1988</v>
      </c>
      <c r="C2982" s="37">
        <v>0</v>
      </c>
      <c r="D2982" s="37">
        <v>0</v>
      </c>
      <c r="E2982" s="37">
        <v>0</v>
      </c>
      <c r="F2982" s="37">
        <v>0</v>
      </c>
      <c r="G2982" s="37">
        <v>0</v>
      </c>
      <c r="H2982" s="37">
        <v>0</v>
      </c>
      <c r="I2982" s="37">
        <v>15833.57</v>
      </c>
      <c r="J2982" s="37">
        <v>15833.57</v>
      </c>
      <c r="K2982" s="37">
        <v>15833.57</v>
      </c>
      <c r="L2982" s="37">
        <v>15833.57</v>
      </c>
      <c r="M2982" s="37">
        <v>15833.57</v>
      </c>
      <c r="N2982" s="37">
        <v>15833.57</v>
      </c>
      <c r="O2982" s="37">
        <v>15833.57</v>
      </c>
      <c r="P2982" s="37">
        <v>15833.57</v>
      </c>
      <c r="Q2982" s="37">
        <v>15833.57</v>
      </c>
      <c r="R2982" s="37">
        <v>15833.57</v>
      </c>
      <c r="S2982" s="37">
        <v>15833.57</v>
      </c>
    </row>
    <row r="2983" spans="2:19">
      <c r="B2983" s="6">
        <v>1987</v>
      </c>
      <c r="C2983" s="37">
        <v>0</v>
      </c>
      <c r="D2983" s="37">
        <v>0</v>
      </c>
      <c r="E2983" s="37">
        <v>0</v>
      </c>
      <c r="F2983" s="37">
        <v>0</v>
      </c>
      <c r="G2983" s="37">
        <v>0</v>
      </c>
      <c r="H2983" s="37">
        <v>0</v>
      </c>
      <c r="I2983" s="37">
        <v>12640.84</v>
      </c>
      <c r="J2983" s="37">
        <v>12640.84</v>
      </c>
      <c r="K2983" s="37">
        <v>12640.84</v>
      </c>
      <c r="L2983" s="37">
        <v>12640.84</v>
      </c>
      <c r="M2983" s="37">
        <v>12640.84</v>
      </c>
      <c r="N2983" s="37">
        <v>12640.84</v>
      </c>
      <c r="O2983" s="37">
        <v>12640.84</v>
      </c>
      <c r="P2983" s="37">
        <v>12640.84</v>
      </c>
      <c r="Q2983" s="37">
        <v>12640.84</v>
      </c>
      <c r="R2983" s="37">
        <v>12640.84</v>
      </c>
      <c r="S2983" s="37">
        <v>12640.84</v>
      </c>
    </row>
    <row r="2984" spans="2:19">
      <c r="B2984" s="6">
        <v>1986</v>
      </c>
      <c r="C2984" s="37">
        <v>0</v>
      </c>
      <c r="D2984" s="37">
        <v>0</v>
      </c>
      <c r="E2984" s="37">
        <v>0</v>
      </c>
      <c r="F2984" s="37">
        <v>0</v>
      </c>
      <c r="G2984" s="37">
        <v>0</v>
      </c>
      <c r="H2984" s="37">
        <v>0</v>
      </c>
      <c r="I2984" s="37">
        <v>27997.78</v>
      </c>
      <c r="J2984" s="37">
        <v>27997.78</v>
      </c>
      <c r="K2984" s="37">
        <v>27997.78</v>
      </c>
      <c r="L2984" s="37">
        <v>27997.78</v>
      </c>
      <c r="M2984" s="37">
        <v>27997.78</v>
      </c>
      <c r="N2984" s="37">
        <v>27997.78</v>
      </c>
      <c r="O2984" s="37">
        <v>27997.78</v>
      </c>
      <c r="P2984" s="37">
        <v>27997.78</v>
      </c>
      <c r="Q2984" s="37">
        <v>27997.78</v>
      </c>
      <c r="R2984" s="37">
        <v>27997.78</v>
      </c>
      <c r="S2984" s="37">
        <v>27997.78</v>
      </c>
    </row>
    <row r="2985" spans="2:19">
      <c r="B2985" s="6">
        <v>1985</v>
      </c>
      <c r="C2985" s="37">
        <v>0</v>
      </c>
      <c r="D2985" s="37">
        <v>0</v>
      </c>
      <c r="E2985" s="37">
        <v>0</v>
      </c>
      <c r="F2985" s="37">
        <v>0</v>
      </c>
      <c r="G2985" s="37">
        <v>0</v>
      </c>
      <c r="H2985" s="37">
        <v>0</v>
      </c>
      <c r="I2985" s="37">
        <v>21210.09</v>
      </c>
      <c r="J2985" s="37">
        <v>21210.09</v>
      </c>
      <c r="K2985" s="37">
        <v>21210.09</v>
      </c>
      <c r="L2985" s="37">
        <v>21210.09</v>
      </c>
      <c r="M2985" s="37">
        <v>21210.09</v>
      </c>
      <c r="N2985" s="37">
        <v>21210.09</v>
      </c>
      <c r="O2985" s="37">
        <v>21210.09</v>
      </c>
      <c r="P2985" s="37">
        <v>21210.09</v>
      </c>
      <c r="Q2985" s="37">
        <v>21210.09</v>
      </c>
      <c r="R2985" s="37">
        <v>21210.09</v>
      </c>
      <c r="S2985" s="37">
        <v>21210.09</v>
      </c>
    </row>
    <row r="2986" spans="2:19">
      <c r="B2986" s="6">
        <v>1984</v>
      </c>
      <c r="C2986" s="37">
        <v>0</v>
      </c>
      <c r="D2986" s="37">
        <v>0</v>
      </c>
      <c r="E2986" s="37">
        <v>0</v>
      </c>
      <c r="F2986" s="37">
        <v>0</v>
      </c>
      <c r="G2986" s="37">
        <v>0</v>
      </c>
      <c r="H2986" s="37">
        <v>0</v>
      </c>
      <c r="I2986" s="37">
        <v>32086.41</v>
      </c>
      <c r="J2986" s="37">
        <v>32086.41</v>
      </c>
      <c r="K2986" s="37">
        <v>32086.41</v>
      </c>
      <c r="L2986" s="37">
        <v>32086.41</v>
      </c>
      <c r="M2986" s="37">
        <v>32086.41</v>
      </c>
      <c r="N2986" s="37">
        <v>32086.41</v>
      </c>
      <c r="O2986" s="37">
        <v>32086.41</v>
      </c>
      <c r="P2986" s="37">
        <v>32086.41</v>
      </c>
      <c r="Q2986" s="37">
        <v>32086.41</v>
      </c>
      <c r="R2986" s="37">
        <v>32086.41</v>
      </c>
      <c r="S2986" s="37">
        <v>32086.41</v>
      </c>
    </row>
    <row r="2987" spans="2:19">
      <c r="B2987" s="6">
        <v>1983</v>
      </c>
      <c r="C2987" s="37">
        <v>0</v>
      </c>
      <c r="D2987" s="37">
        <v>0</v>
      </c>
      <c r="E2987" s="37">
        <v>0</v>
      </c>
      <c r="F2987" s="37">
        <v>0</v>
      </c>
      <c r="G2987" s="37">
        <v>0</v>
      </c>
      <c r="H2987" s="37">
        <v>0</v>
      </c>
      <c r="I2987" s="37">
        <v>32676.66</v>
      </c>
      <c r="J2987" s="37">
        <v>32676.66</v>
      </c>
      <c r="K2987" s="37">
        <v>32676.66</v>
      </c>
      <c r="L2987" s="37">
        <v>32676.66</v>
      </c>
      <c r="M2987" s="37">
        <v>32676.66</v>
      </c>
      <c r="N2987" s="37">
        <v>32676.66</v>
      </c>
      <c r="O2987" s="37">
        <v>32676.66</v>
      </c>
      <c r="P2987" s="37">
        <v>32676.66</v>
      </c>
      <c r="Q2987" s="37">
        <v>32676.66</v>
      </c>
      <c r="R2987" s="37">
        <v>32676.66</v>
      </c>
      <c r="S2987" s="37">
        <v>32676.66</v>
      </c>
    </row>
    <row r="2988" spans="2:19">
      <c r="B2988" s="6">
        <v>1982</v>
      </c>
      <c r="C2988" s="37">
        <v>0</v>
      </c>
      <c r="D2988" s="37">
        <v>0</v>
      </c>
      <c r="E2988" s="37">
        <v>0</v>
      </c>
      <c r="F2988" s="37">
        <v>0</v>
      </c>
      <c r="G2988" s="37">
        <v>0</v>
      </c>
      <c r="H2988" s="37">
        <v>0</v>
      </c>
      <c r="I2988" s="37">
        <v>28359.09</v>
      </c>
      <c r="J2988" s="37">
        <v>28359.09</v>
      </c>
      <c r="K2988" s="37">
        <v>28359.09</v>
      </c>
      <c r="L2988" s="37">
        <v>28359.09</v>
      </c>
      <c r="M2988" s="37">
        <v>28359.09</v>
      </c>
      <c r="N2988" s="37">
        <v>28359.09</v>
      </c>
      <c r="O2988" s="37">
        <v>28359.09</v>
      </c>
      <c r="P2988" s="37">
        <v>28359.09</v>
      </c>
      <c r="Q2988" s="37">
        <v>28359.09</v>
      </c>
      <c r="R2988" s="37">
        <v>28359.09</v>
      </c>
      <c r="S2988" s="37">
        <v>28359.09</v>
      </c>
    </row>
    <row r="2989" spans="2:19">
      <c r="B2989" s="6">
        <v>1981</v>
      </c>
      <c r="C2989" s="37">
        <v>0</v>
      </c>
      <c r="D2989" s="37">
        <v>0</v>
      </c>
      <c r="E2989" s="37">
        <v>0</v>
      </c>
      <c r="F2989" s="37">
        <v>0</v>
      </c>
      <c r="G2989" s="37">
        <v>0</v>
      </c>
      <c r="H2989" s="37">
        <v>0</v>
      </c>
      <c r="I2989" s="37">
        <v>32934.01</v>
      </c>
      <c r="J2989" s="37">
        <v>32934.01</v>
      </c>
      <c r="K2989" s="37">
        <v>32934.01</v>
      </c>
      <c r="L2989" s="37">
        <v>32934.01</v>
      </c>
      <c r="M2989" s="37">
        <v>32934.01</v>
      </c>
      <c r="N2989" s="37">
        <v>32934.01</v>
      </c>
      <c r="O2989" s="37">
        <v>32934.01</v>
      </c>
      <c r="P2989" s="37">
        <v>32934.01</v>
      </c>
      <c r="Q2989" s="37">
        <v>32934.01</v>
      </c>
      <c r="R2989" s="37">
        <v>32934.01</v>
      </c>
      <c r="S2989" s="37">
        <v>32934.01</v>
      </c>
    </row>
    <row r="2990" spans="2:19">
      <c r="B2990" s="6">
        <v>1980</v>
      </c>
      <c r="C2990" s="37">
        <v>0</v>
      </c>
      <c r="D2990" s="37">
        <v>0</v>
      </c>
      <c r="E2990" s="37">
        <v>0</v>
      </c>
      <c r="F2990" s="37">
        <v>0</v>
      </c>
      <c r="G2990" s="37">
        <v>0</v>
      </c>
      <c r="H2990" s="37">
        <v>0</v>
      </c>
      <c r="I2990" s="37">
        <v>42928.07</v>
      </c>
      <c r="J2990" s="37">
        <v>42928.07</v>
      </c>
      <c r="K2990" s="37">
        <v>42928.07</v>
      </c>
      <c r="L2990" s="37">
        <v>42928.07</v>
      </c>
      <c r="M2990" s="37">
        <v>42928.07</v>
      </c>
      <c r="N2990" s="37">
        <v>42928.07</v>
      </c>
      <c r="O2990" s="37">
        <v>42928.07</v>
      </c>
      <c r="P2990" s="37">
        <v>42928.07</v>
      </c>
      <c r="Q2990" s="37">
        <v>42928.07</v>
      </c>
      <c r="R2990" s="37">
        <v>42928.07</v>
      </c>
      <c r="S2990" s="37">
        <v>42928.07</v>
      </c>
    </row>
    <row r="2991" spans="2:19">
      <c r="B2991" s="6">
        <v>1979</v>
      </c>
      <c r="C2991" s="37">
        <v>0</v>
      </c>
      <c r="D2991" s="37">
        <v>0</v>
      </c>
      <c r="E2991" s="37">
        <v>0</v>
      </c>
      <c r="F2991" s="37">
        <v>0</v>
      </c>
      <c r="G2991" s="37">
        <v>0</v>
      </c>
      <c r="H2991" s="37">
        <v>0</v>
      </c>
      <c r="I2991" s="37">
        <v>50036.73</v>
      </c>
      <c r="J2991" s="37">
        <v>50036.73</v>
      </c>
      <c r="K2991" s="37">
        <v>50036.73</v>
      </c>
      <c r="L2991" s="37">
        <v>50036.73</v>
      </c>
      <c r="M2991" s="37">
        <v>50036.73</v>
      </c>
      <c r="N2991" s="37">
        <v>50036.73</v>
      </c>
      <c r="O2991" s="37">
        <v>50036.73</v>
      </c>
      <c r="P2991" s="37">
        <v>50036.73</v>
      </c>
      <c r="Q2991" s="37">
        <v>50036.73</v>
      </c>
      <c r="R2991" s="37">
        <v>50036.73</v>
      </c>
      <c r="S2991" s="37">
        <v>50036.73</v>
      </c>
    </row>
    <row r="2992" spans="2:19">
      <c r="B2992" s="6">
        <v>1978</v>
      </c>
      <c r="C2992" s="37">
        <v>0</v>
      </c>
      <c r="D2992" s="37">
        <v>0</v>
      </c>
      <c r="E2992" s="37">
        <v>0</v>
      </c>
      <c r="F2992" s="37">
        <v>0</v>
      </c>
      <c r="G2992" s="37">
        <v>0</v>
      </c>
      <c r="H2992" s="37">
        <v>0</v>
      </c>
      <c r="I2992" s="37">
        <v>51230.879999999997</v>
      </c>
      <c r="J2992" s="37">
        <v>51230.879999999997</v>
      </c>
      <c r="K2992" s="37">
        <v>51230.879999999997</v>
      </c>
      <c r="L2992" s="37">
        <v>51230.879999999997</v>
      </c>
      <c r="M2992" s="37">
        <v>51230.879999999997</v>
      </c>
      <c r="N2992" s="37">
        <v>51230.879999999997</v>
      </c>
      <c r="O2992" s="37">
        <v>51230.879999999997</v>
      </c>
      <c r="P2992" s="37">
        <v>51230.879999999997</v>
      </c>
      <c r="Q2992" s="37">
        <v>51230.879999999997</v>
      </c>
      <c r="R2992" s="37">
        <v>51230.879999999997</v>
      </c>
      <c r="S2992" s="37">
        <v>51230.879999999997</v>
      </c>
    </row>
    <row r="2993" spans="2:19">
      <c r="B2993" s="6">
        <v>1977</v>
      </c>
      <c r="C2993" s="37">
        <v>0</v>
      </c>
      <c r="D2993" s="37">
        <v>0</v>
      </c>
      <c r="E2993" s="37">
        <v>0</v>
      </c>
      <c r="F2993" s="37">
        <v>0</v>
      </c>
      <c r="G2993" s="37">
        <v>0</v>
      </c>
      <c r="H2993" s="37">
        <v>0</v>
      </c>
      <c r="I2993" s="37">
        <v>30290.639999999999</v>
      </c>
      <c r="J2993" s="37">
        <v>30290.639999999999</v>
      </c>
      <c r="K2993" s="37">
        <v>30290.639999999999</v>
      </c>
      <c r="L2993" s="37">
        <v>30290.639999999999</v>
      </c>
      <c r="M2993" s="37">
        <v>30290.639999999999</v>
      </c>
      <c r="N2993" s="37">
        <v>30290.639999999999</v>
      </c>
      <c r="O2993" s="37">
        <v>30290.639999999999</v>
      </c>
      <c r="P2993" s="37">
        <v>30290.639999999999</v>
      </c>
      <c r="Q2993" s="37">
        <v>30290.639999999999</v>
      </c>
      <c r="R2993" s="37">
        <v>30290.639999999999</v>
      </c>
      <c r="S2993" s="37">
        <v>30290.639999999999</v>
      </c>
    </row>
    <row r="2994" spans="2:19">
      <c r="B2994" s="6">
        <v>1976</v>
      </c>
      <c r="C2994" s="37">
        <v>0</v>
      </c>
      <c r="D2994" s="37">
        <v>0</v>
      </c>
      <c r="E2994" s="37">
        <v>0</v>
      </c>
      <c r="F2994" s="37">
        <v>0</v>
      </c>
      <c r="G2994" s="37">
        <v>0</v>
      </c>
      <c r="H2994" s="37">
        <v>0</v>
      </c>
      <c r="I2994" s="37">
        <v>28661.32</v>
      </c>
      <c r="J2994" s="37">
        <v>28661.32</v>
      </c>
      <c r="K2994" s="37">
        <v>28661.32</v>
      </c>
      <c r="L2994" s="37">
        <v>28661.32</v>
      </c>
      <c r="M2994" s="37">
        <v>28661.32</v>
      </c>
      <c r="N2994" s="37">
        <v>28661.32</v>
      </c>
      <c r="O2994" s="37">
        <v>28661.32</v>
      </c>
      <c r="P2994" s="37">
        <v>28661.32</v>
      </c>
      <c r="Q2994" s="37">
        <v>28661.32</v>
      </c>
      <c r="R2994" s="37">
        <v>28661.32</v>
      </c>
      <c r="S2994" s="37">
        <v>28661.32</v>
      </c>
    </row>
    <row r="2995" spans="2:19">
      <c r="B2995" s="6">
        <v>1975</v>
      </c>
      <c r="C2995" s="37">
        <v>0</v>
      </c>
      <c r="D2995" s="37">
        <v>0</v>
      </c>
      <c r="E2995" s="37">
        <v>0</v>
      </c>
      <c r="F2995" s="37">
        <v>0</v>
      </c>
      <c r="G2995" s="37">
        <v>0</v>
      </c>
      <c r="H2995" s="37">
        <v>0</v>
      </c>
      <c r="I2995" s="37">
        <v>33756.06</v>
      </c>
      <c r="J2995" s="37">
        <v>33756.06</v>
      </c>
      <c r="K2995" s="37">
        <v>33756.06</v>
      </c>
      <c r="L2995" s="37">
        <v>33756.06</v>
      </c>
      <c r="M2995" s="37">
        <v>33756.06</v>
      </c>
      <c r="N2995" s="37">
        <v>33756.06</v>
      </c>
      <c r="O2995" s="37">
        <v>33756.06</v>
      </c>
      <c r="P2995" s="37">
        <v>33756.06</v>
      </c>
      <c r="Q2995" s="37">
        <v>33756.06</v>
      </c>
      <c r="R2995" s="37">
        <v>33756.06</v>
      </c>
      <c r="S2995" s="37">
        <v>33756.06</v>
      </c>
    </row>
    <row r="2996" spans="2:19">
      <c r="B2996" s="6">
        <v>1974</v>
      </c>
      <c r="C2996" s="37">
        <v>0</v>
      </c>
      <c r="D2996" s="37">
        <v>0</v>
      </c>
      <c r="E2996" s="37">
        <v>0</v>
      </c>
      <c r="F2996" s="37">
        <v>0</v>
      </c>
      <c r="G2996" s="37">
        <v>0</v>
      </c>
      <c r="H2996" s="37">
        <v>0</v>
      </c>
      <c r="I2996" s="37">
        <v>30995.08</v>
      </c>
      <c r="J2996" s="37">
        <v>30995.08</v>
      </c>
      <c r="K2996" s="37">
        <v>30995.08</v>
      </c>
      <c r="L2996" s="37">
        <v>30995.08</v>
      </c>
      <c r="M2996" s="37">
        <v>30995.08</v>
      </c>
      <c r="N2996" s="37">
        <v>30995.08</v>
      </c>
      <c r="O2996" s="37">
        <v>30995.08</v>
      </c>
      <c r="P2996" s="37">
        <v>30995.08</v>
      </c>
      <c r="Q2996" s="37">
        <v>30995.08</v>
      </c>
      <c r="R2996" s="37">
        <v>30995.08</v>
      </c>
      <c r="S2996" s="37">
        <v>30995.08</v>
      </c>
    </row>
    <row r="2997" spans="2:19">
      <c r="B2997" s="6">
        <v>1973</v>
      </c>
      <c r="C2997" s="37">
        <v>0</v>
      </c>
      <c r="D2997" s="37">
        <v>0</v>
      </c>
      <c r="E2997" s="37">
        <v>0</v>
      </c>
      <c r="F2997" s="37">
        <v>0</v>
      </c>
      <c r="G2997" s="37">
        <v>0</v>
      </c>
      <c r="H2997" s="37">
        <v>0</v>
      </c>
      <c r="I2997" s="37">
        <v>39975.64</v>
      </c>
      <c r="J2997" s="37">
        <v>39975.64</v>
      </c>
      <c r="K2997" s="37">
        <v>39975.64</v>
      </c>
      <c r="L2997" s="37">
        <v>39975.64</v>
      </c>
      <c r="M2997" s="37">
        <v>39975.64</v>
      </c>
      <c r="N2997" s="37">
        <v>39975.64</v>
      </c>
      <c r="O2997" s="37">
        <v>39975.64</v>
      </c>
      <c r="P2997" s="37">
        <v>39975.64</v>
      </c>
      <c r="Q2997" s="37">
        <v>39975.64</v>
      </c>
      <c r="R2997" s="37">
        <v>39975.64</v>
      </c>
      <c r="S2997" s="37">
        <v>39975.64</v>
      </c>
    </row>
    <row r="2998" spans="2:19">
      <c r="B2998" s="6">
        <v>1972</v>
      </c>
      <c r="C2998" s="37">
        <v>0</v>
      </c>
      <c r="D2998" s="37">
        <v>0</v>
      </c>
      <c r="E2998" s="37">
        <v>0</v>
      </c>
      <c r="F2998" s="37">
        <v>0</v>
      </c>
      <c r="G2998" s="37">
        <v>0</v>
      </c>
      <c r="H2998" s="37">
        <v>0</v>
      </c>
      <c r="I2998" s="37">
        <v>17485.05</v>
      </c>
      <c r="J2998" s="37">
        <v>17485.05</v>
      </c>
      <c r="K2998" s="37">
        <v>17485.05</v>
      </c>
      <c r="L2998" s="37">
        <v>17485.05</v>
      </c>
      <c r="M2998" s="37">
        <v>17485.05</v>
      </c>
      <c r="N2998" s="37">
        <v>17485.05</v>
      </c>
      <c r="O2998" s="37">
        <v>17485.05</v>
      </c>
      <c r="P2998" s="37">
        <v>17485.05</v>
      </c>
      <c r="Q2998" s="37">
        <v>17485.05</v>
      </c>
      <c r="R2998" s="37">
        <v>17485.05</v>
      </c>
      <c r="S2998" s="37">
        <v>17485.05</v>
      </c>
    </row>
    <row r="2999" spans="2:19">
      <c r="B2999" s="6">
        <v>1971</v>
      </c>
      <c r="C2999" s="37">
        <v>0</v>
      </c>
      <c r="D2999" s="37">
        <v>0</v>
      </c>
      <c r="E2999" s="37">
        <v>0</v>
      </c>
      <c r="F2999" s="37">
        <v>0</v>
      </c>
      <c r="G2999" s="37">
        <v>0</v>
      </c>
      <c r="H2999" s="37">
        <v>0</v>
      </c>
      <c r="I2999" s="37">
        <v>22866.11</v>
      </c>
      <c r="J2999" s="37">
        <v>22866.11</v>
      </c>
      <c r="K2999" s="37">
        <v>22866.11</v>
      </c>
      <c r="L2999" s="37">
        <v>22866.11</v>
      </c>
      <c r="M2999" s="37">
        <v>22866.11</v>
      </c>
      <c r="N2999" s="37">
        <v>22866.11</v>
      </c>
      <c r="O2999" s="37">
        <v>22866.11</v>
      </c>
      <c r="P2999" s="37">
        <v>22866.11</v>
      </c>
      <c r="Q2999" s="37">
        <v>22866.11</v>
      </c>
      <c r="R2999" s="37">
        <v>22866.11</v>
      </c>
      <c r="S2999" s="37">
        <v>22866.11</v>
      </c>
    </row>
    <row r="3000" spans="2:19">
      <c r="B3000" s="6">
        <v>1970</v>
      </c>
      <c r="C3000" s="37">
        <v>0</v>
      </c>
      <c r="D3000" s="37">
        <v>0</v>
      </c>
      <c r="E3000" s="37">
        <v>0</v>
      </c>
      <c r="F3000" s="37">
        <v>0</v>
      </c>
      <c r="G3000" s="37">
        <v>0</v>
      </c>
      <c r="H3000" s="37">
        <v>0</v>
      </c>
      <c r="I3000" s="37">
        <v>16006.84</v>
      </c>
      <c r="J3000" s="37">
        <v>16006.84</v>
      </c>
      <c r="K3000" s="37">
        <v>16006.84</v>
      </c>
      <c r="L3000" s="37">
        <v>16006.84</v>
      </c>
      <c r="M3000" s="37">
        <v>16006.84</v>
      </c>
      <c r="N3000" s="37">
        <v>16006.84</v>
      </c>
      <c r="O3000" s="37">
        <v>16006.84</v>
      </c>
      <c r="P3000" s="37">
        <v>16006.84</v>
      </c>
      <c r="Q3000" s="37">
        <v>16006.84</v>
      </c>
      <c r="R3000" s="37">
        <v>16006.84</v>
      </c>
      <c r="S3000" s="37">
        <v>16006.84</v>
      </c>
    </row>
    <row r="3001" spans="2:19">
      <c r="B3001" s="6">
        <v>1969</v>
      </c>
      <c r="C3001" s="37">
        <v>0</v>
      </c>
      <c r="D3001" s="37">
        <v>0</v>
      </c>
      <c r="E3001" s="37">
        <v>0</v>
      </c>
      <c r="F3001" s="37">
        <v>0</v>
      </c>
      <c r="G3001" s="37">
        <v>0</v>
      </c>
      <c r="H3001" s="37">
        <v>0</v>
      </c>
      <c r="I3001" s="37">
        <v>1999.72</v>
      </c>
      <c r="J3001" s="37">
        <v>1999.72</v>
      </c>
      <c r="K3001" s="37">
        <v>1999.72</v>
      </c>
      <c r="L3001" s="37">
        <v>1999.72</v>
      </c>
      <c r="M3001" s="37">
        <v>1999.72</v>
      </c>
      <c r="N3001" s="37">
        <v>1999.72</v>
      </c>
      <c r="O3001" s="37">
        <v>1999.72</v>
      </c>
      <c r="P3001" s="37">
        <v>1999.72</v>
      </c>
      <c r="Q3001" s="37">
        <v>1999.72</v>
      </c>
      <c r="R3001" s="37">
        <v>1999.72</v>
      </c>
      <c r="S3001" s="37">
        <v>1999.72</v>
      </c>
    </row>
    <row r="3002" spans="2:19">
      <c r="B3002" s="6">
        <v>1968</v>
      </c>
      <c r="C3002" s="37">
        <v>0</v>
      </c>
      <c r="D3002" s="37">
        <v>0</v>
      </c>
      <c r="E3002" s="37">
        <v>0</v>
      </c>
      <c r="F3002" s="37">
        <v>0</v>
      </c>
      <c r="G3002" s="37">
        <v>0</v>
      </c>
      <c r="H3002" s="37">
        <v>0</v>
      </c>
      <c r="I3002" s="37">
        <v>8000.58</v>
      </c>
      <c r="J3002" s="37">
        <v>8000.58</v>
      </c>
      <c r="K3002" s="37">
        <v>8000.58</v>
      </c>
      <c r="L3002" s="37">
        <v>8000.58</v>
      </c>
      <c r="M3002" s="37">
        <v>8000.58</v>
      </c>
      <c r="N3002" s="37">
        <v>8000.58</v>
      </c>
      <c r="O3002" s="37">
        <v>8000.58</v>
      </c>
      <c r="P3002" s="37">
        <v>8000.58</v>
      </c>
      <c r="Q3002" s="37">
        <v>8000.58</v>
      </c>
      <c r="R3002" s="37">
        <v>8000.58</v>
      </c>
      <c r="S3002" s="37">
        <v>8000.58</v>
      </c>
    </row>
    <row r="3003" spans="2:19">
      <c r="B3003" s="6">
        <v>1967</v>
      </c>
      <c r="C3003" s="37">
        <v>0</v>
      </c>
      <c r="D3003" s="37">
        <v>0</v>
      </c>
      <c r="E3003" s="37">
        <v>0</v>
      </c>
      <c r="F3003" s="37">
        <v>0</v>
      </c>
      <c r="G3003" s="37">
        <v>0</v>
      </c>
      <c r="H3003" s="37">
        <v>0</v>
      </c>
      <c r="I3003" s="37">
        <v>6317.3</v>
      </c>
      <c r="J3003" s="37">
        <v>6317.3</v>
      </c>
      <c r="K3003" s="37">
        <v>6317.3</v>
      </c>
      <c r="L3003" s="37">
        <v>6317.3</v>
      </c>
      <c r="M3003" s="37">
        <v>6317.3</v>
      </c>
      <c r="N3003" s="37">
        <v>6317.3</v>
      </c>
      <c r="O3003" s="37">
        <v>6317.3</v>
      </c>
      <c r="P3003" s="37">
        <v>6317.3</v>
      </c>
      <c r="Q3003" s="37">
        <v>6317.3</v>
      </c>
      <c r="R3003" s="37">
        <v>6317.3</v>
      </c>
      <c r="S3003" s="37">
        <v>6317.3</v>
      </c>
    </row>
    <row r="3004" spans="2:19">
      <c r="B3004" s="6">
        <v>1966</v>
      </c>
      <c r="C3004" s="37">
        <v>0</v>
      </c>
      <c r="D3004" s="37">
        <v>0</v>
      </c>
      <c r="E3004" s="37">
        <v>0</v>
      </c>
      <c r="F3004" s="37">
        <v>0</v>
      </c>
      <c r="G3004" s="37">
        <v>0</v>
      </c>
      <c r="H3004" s="37">
        <v>0</v>
      </c>
      <c r="I3004" s="37">
        <v>10093.469999999999</v>
      </c>
      <c r="J3004" s="37">
        <v>10093.469999999999</v>
      </c>
      <c r="K3004" s="37">
        <v>10093.469999999999</v>
      </c>
      <c r="L3004" s="37">
        <v>10093.469999999999</v>
      </c>
      <c r="M3004" s="37">
        <v>10093.469999999999</v>
      </c>
      <c r="N3004" s="37">
        <v>10093.469999999999</v>
      </c>
      <c r="O3004" s="37">
        <v>10093.469999999999</v>
      </c>
      <c r="P3004" s="37">
        <v>10093.469999999999</v>
      </c>
      <c r="Q3004" s="37">
        <v>10093.469999999999</v>
      </c>
      <c r="R3004" s="37">
        <v>10093.469999999999</v>
      </c>
      <c r="S3004" s="37">
        <v>10093.469999999999</v>
      </c>
    </row>
    <row r="3005" spans="2:19">
      <c r="B3005" s="6">
        <v>1965</v>
      </c>
      <c r="C3005" s="37">
        <v>0</v>
      </c>
      <c r="D3005" s="37">
        <v>0</v>
      </c>
      <c r="E3005" s="37">
        <v>0</v>
      </c>
      <c r="F3005" s="37">
        <v>0</v>
      </c>
      <c r="G3005" s="37">
        <v>0</v>
      </c>
      <c r="H3005" s="37">
        <v>0</v>
      </c>
      <c r="I3005" s="37">
        <v>11690.97</v>
      </c>
      <c r="J3005" s="37">
        <v>11690.97</v>
      </c>
      <c r="K3005" s="37">
        <v>11690.97</v>
      </c>
      <c r="L3005" s="37">
        <v>11690.97</v>
      </c>
      <c r="M3005" s="37">
        <v>11690.97</v>
      </c>
      <c r="N3005" s="37">
        <v>11690.97</v>
      </c>
      <c r="O3005" s="37">
        <v>11690.97</v>
      </c>
      <c r="P3005" s="37">
        <v>11690.97</v>
      </c>
      <c r="Q3005" s="37">
        <v>11690.97</v>
      </c>
      <c r="R3005" s="37">
        <v>11690.97</v>
      </c>
      <c r="S3005" s="37">
        <v>11690.97</v>
      </c>
    </row>
    <row r="3006" spans="2:19">
      <c r="B3006" s="6">
        <v>1964</v>
      </c>
      <c r="C3006" s="37">
        <v>0</v>
      </c>
      <c r="D3006" s="37">
        <v>0</v>
      </c>
      <c r="E3006" s="37">
        <v>0</v>
      </c>
      <c r="F3006" s="37">
        <v>0</v>
      </c>
      <c r="G3006" s="37">
        <v>0</v>
      </c>
      <c r="H3006" s="37">
        <v>0</v>
      </c>
      <c r="I3006" s="37">
        <v>7980.13</v>
      </c>
      <c r="J3006" s="37">
        <v>7980.13</v>
      </c>
      <c r="K3006" s="37">
        <v>7980.13</v>
      </c>
      <c r="L3006" s="37">
        <v>7980.13</v>
      </c>
      <c r="M3006" s="37">
        <v>7980.13</v>
      </c>
      <c r="N3006" s="37">
        <v>7980.13</v>
      </c>
      <c r="O3006" s="37">
        <v>7980.13</v>
      </c>
      <c r="P3006" s="37">
        <v>7980.13</v>
      </c>
      <c r="Q3006" s="37">
        <v>7980.13</v>
      </c>
      <c r="R3006" s="37">
        <v>7980.13</v>
      </c>
      <c r="S3006" s="37">
        <v>7980.13</v>
      </c>
    </row>
    <row r="3007" spans="2:19">
      <c r="B3007" s="6">
        <v>1963</v>
      </c>
      <c r="C3007" s="37">
        <v>0</v>
      </c>
      <c r="D3007" s="37">
        <v>0</v>
      </c>
      <c r="E3007" s="37">
        <v>0</v>
      </c>
      <c r="F3007" s="37">
        <v>0</v>
      </c>
      <c r="G3007" s="37">
        <v>0</v>
      </c>
      <c r="H3007" s="37">
        <v>0</v>
      </c>
      <c r="I3007" s="37">
        <v>9278.81</v>
      </c>
      <c r="J3007" s="37">
        <v>9278.81</v>
      </c>
      <c r="K3007" s="37">
        <v>9278.81</v>
      </c>
      <c r="L3007" s="37">
        <v>9278.81</v>
      </c>
      <c r="M3007" s="37">
        <v>9278.81</v>
      </c>
      <c r="N3007" s="37">
        <v>9278.81</v>
      </c>
      <c r="O3007" s="37">
        <v>9278.81</v>
      </c>
      <c r="P3007" s="37">
        <v>9278.81</v>
      </c>
      <c r="Q3007" s="37">
        <v>9278.81</v>
      </c>
      <c r="R3007" s="37">
        <v>9278.81</v>
      </c>
      <c r="S3007" s="37">
        <v>9278.81</v>
      </c>
    </row>
    <row r="3008" spans="2:19">
      <c r="B3008" s="6">
        <v>1962</v>
      </c>
      <c r="C3008" s="37">
        <v>0</v>
      </c>
      <c r="D3008" s="37">
        <v>0</v>
      </c>
      <c r="E3008" s="37">
        <v>0</v>
      </c>
      <c r="F3008" s="37">
        <v>0</v>
      </c>
      <c r="G3008" s="37">
        <v>0</v>
      </c>
      <c r="H3008" s="37">
        <v>0</v>
      </c>
      <c r="I3008" s="37">
        <v>12324.41</v>
      </c>
      <c r="J3008" s="37">
        <v>12324.41</v>
      </c>
      <c r="K3008" s="37">
        <v>12324.41</v>
      </c>
      <c r="L3008" s="37">
        <v>12324.41</v>
      </c>
      <c r="M3008" s="37">
        <v>12324.41</v>
      </c>
      <c r="N3008" s="37">
        <v>12324.41</v>
      </c>
      <c r="O3008" s="37">
        <v>12324.41</v>
      </c>
      <c r="P3008" s="37">
        <v>12324.41</v>
      </c>
      <c r="Q3008" s="37">
        <v>12324.41</v>
      </c>
      <c r="R3008" s="37">
        <v>12324.41</v>
      </c>
      <c r="S3008" s="37">
        <v>12324.41</v>
      </c>
    </row>
    <row r="3009" spans="2:19">
      <c r="B3009" s="6">
        <v>1961</v>
      </c>
      <c r="C3009" s="37">
        <v>0</v>
      </c>
      <c r="D3009" s="37">
        <v>0</v>
      </c>
      <c r="E3009" s="37">
        <v>0</v>
      </c>
      <c r="F3009" s="37">
        <v>0</v>
      </c>
      <c r="G3009" s="37">
        <v>0</v>
      </c>
      <c r="H3009" s="37">
        <v>0</v>
      </c>
      <c r="I3009" s="37">
        <v>19087.09</v>
      </c>
      <c r="J3009" s="37">
        <v>19087.09</v>
      </c>
      <c r="K3009" s="37">
        <v>19087.09</v>
      </c>
      <c r="L3009" s="37">
        <v>19087.09</v>
      </c>
      <c r="M3009" s="37">
        <v>19087.09</v>
      </c>
      <c r="N3009" s="37">
        <v>19087.09</v>
      </c>
      <c r="O3009" s="37">
        <v>19087.09</v>
      </c>
      <c r="P3009" s="37">
        <v>19087.09</v>
      </c>
      <c r="Q3009" s="37">
        <v>19087.09</v>
      </c>
      <c r="R3009" s="37">
        <v>19087.09</v>
      </c>
      <c r="S3009" s="37">
        <v>19087.09</v>
      </c>
    </row>
    <row r="3010" spans="2:19">
      <c r="B3010" s="6">
        <v>1960</v>
      </c>
      <c r="C3010" s="37">
        <v>0</v>
      </c>
      <c r="D3010" s="37">
        <v>0</v>
      </c>
      <c r="E3010" s="37">
        <v>0</v>
      </c>
      <c r="F3010" s="37">
        <v>0</v>
      </c>
      <c r="G3010" s="37">
        <v>0</v>
      </c>
      <c r="H3010" s="37">
        <v>0</v>
      </c>
      <c r="I3010" s="37">
        <v>6639.98</v>
      </c>
      <c r="J3010" s="37">
        <v>6639.98</v>
      </c>
      <c r="K3010" s="37">
        <v>6639.98</v>
      </c>
      <c r="L3010" s="37">
        <v>6639.98</v>
      </c>
      <c r="M3010" s="37">
        <v>6639.98</v>
      </c>
      <c r="N3010" s="37">
        <v>6639.98</v>
      </c>
      <c r="O3010" s="37">
        <v>6639.98</v>
      </c>
      <c r="P3010" s="37">
        <v>6639.98</v>
      </c>
      <c r="Q3010" s="37">
        <v>6639.98</v>
      </c>
      <c r="R3010" s="37">
        <v>6639.98</v>
      </c>
      <c r="S3010" s="37">
        <v>6639.98</v>
      </c>
    </row>
    <row r="3011" spans="2:19">
      <c r="B3011" s="6">
        <v>1959</v>
      </c>
      <c r="C3011" s="37">
        <v>0</v>
      </c>
      <c r="D3011" s="37">
        <v>0</v>
      </c>
      <c r="E3011" s="37">
        <v>0</v>
      </c>
      <c r="F3011" s="37">
        <v>0</v>
      </c>
      <c r="G3011" s="37">
        <v>0</v>
      </c>
      <c r="H3011" s="37">
        <v>0</v>
      </c>
      <c r="I3011" s="37">
        <v>10661.57</v>
      </c>
      <c r="J3011" s="37">
        <v>10661.57</v>
      </c>
      <c r="K3011" s="37">
        <v>10661.57</v>
      </c>
      <c r="L3011" s="37">
        <v>10661.57</v>
      </c>
      <c r="M3011" s="37">
        <v>10661.57</v>
      </c>
      <c r="N3011" s="37">
        <v>10661.57</v>
      </c>
      <c r="O3011" s="37">
        <v>10661.57</v>
      </c>
      <c r="P3011" s="37">
        <v>10661.57</v>
      </c>
      <c r="Q3011" s="37">
        <v>10661.57</v>
      </c>
      <c r="R3011" s="37">
        <v>10661.57</v>
      </c>
      <c r="S3011" s="37">
        <v>10661.57</v>
      </c>
    </row>
    <row r="3012" spans="2:19">
      <c r="B3012" s="6">
        <v>1958</v>
      </c>
      <c r="C3012" s="37">
        <v>0</v>
      </c>
      <c r="D3012" s="37">
        <v>0</v>
      </c>
      <c r="E3012" s="37">
        <v>0</v>
      </c>
      <c r="F3012" s="37">
        <v>0</v>
      </c>
      <c r="G3012" s="37">
        <v>0</v>
      </c>
      <c r="H3012" s="37">
        <v>0</v>
      </c>
      <c r="I3012" s="37">
        <v>7288.75</v>
      </c>
      <c r="J3012" s="37">
        <v>7288.75</v>
      </c>
      <c r="K3012" s="37">
        <v>7288.75</v>
      </c>
      <c r="L3012" s="37">
        <v>7288.75</v>
      </c>
      <c r="M3012" s="37">
        <v>7288.75</v>
      </c>
      <c r="N3012" s="37">
        <v>7288.75</v>
      </c>
      <c r="O3012" s="37">
        <v>7288.75</v>
      </c>
      <c r="P3012" s="37">
        <v>7288.75</v>
      </c>
      <c r="Q3012" s="37">
        <v>7288.75</v>
      </c>
      <c r="R3012" s="37">
        <v>7288.75</v>
      </c>
      <c r="S3012" s="37">
        <v>7288.75</v>
      </c>
    </row>
    <row r="3013" spans="2:19">
      <c r="B3013" s="6">
        <v>1957</v>
      </c>
      <c r="C3013" s="37">
        <v>0</v>
      </c>
      <c r="D3013" s="37">
        <v>0</v>
      </c>
      <c r="E3013" s="37">
        <v>0</v>
      </c>
      <c r="F3013" s="37">
        <v>0</v>
      </c>
      <c r="G3013" s="37">
        <v>0</v>
      </c>
      <c r="H3013" s="37">
        <v>0</v>
      </c>
      <c r="I3013" s="37">
        <v>3283.06</v>
      </c>
      <c r="J3013" s="37">
        <v>3283.06</v>
      </c>
      <c r="K3013" s="37">
        <v>3283.06</v>
      </c>
      <c r="L3013" s="37">
        <v>3283.06</v>
      </c>
      <c r="M3013" s="37">
        <v>3283.06</v>
      </c>
      <c r="N3013" s="37">
        <v>3283.06</v>
      </c>
      <c r="O3013" s="37">
        <v>3283.06</v>
      </c>
      <c r="P3013" s="37">
        <v>3283.06</v>
      </c>
      <c r="Q3013" s="37">
        <v>3283.06</v>
      </c>
      <c r="R3013" s="37">
        <v>3283.06</v>
      </c>
      <c r="S3013" s="37">
        <v>3283.06</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30114.18</v>
      </c>
      <c r="D3041" s="11">
        <f>SUM(D2963:D3040)</f>
        <v>30114.18</v>
      </c>
      <c r="E3041" s="11">
        <f>SUM(E2962:E3040)</f>
        <v>30114.18</v>
      </c>
      <c r="F3041" s="11">
        <f>SUM(F2961:F3040)</f>
        <v>30114.18</v>
      </c>
      <c r="G3041" s="11">
        <f>SUM(G2960:G3040)</f>
        <v>30114.18</v>
      </c>
      <c r="H3041" s="11">
        <f>SUM(H2954:H3040)</f>
        <v>30114.18</v>
      </c>
      <c r="I3041" s="11">
        <f>SUM(I2954:I3040)</f>
        <v>1533216.6099999999</v>
      </c>
      <c r="J3041" s="11">
        <f t="shared" ref="J3041" si="59">SUM(J2954:J3040)</f>
        <v>1576953.82</v>
      </c>
      <c r="K3041" s="11">
        <f>SUM(K2954:K3040)</f>
        <v>1630310.8900000001</v>
      </c>
      <c r="L3041" s="11">
        <f t="shared" ref="L3041" si="60">SUM(L2954:L3040)</f>
        <v>1716685.2500000002</v>
      </c>
      <c r="M3041" s="11">
        <f>SUM(M2954:M3040)</f>
        <v>1765704.2300000004</v>
      </c>
      <c r="N3041" s="11">
        <f>SUM(N2949:N3040)</f>
        <v>1789008.2300000004</v>
      </c>
      <c r="O3041" s="11">
        <f>SUM(O2949:O3040)</f>
        <v>1835895.2300000007</v>
      </c>
      <c r="P3041" s="11">
        <f>SUM(P2949:P3040)</f>
        <v>1896740.2300000004</v>
      </c>
      <c r="Q3041" s="11">
        <f>SUM(Q2949:Q3040)</f>
        <v>1977560.2300000007</v>
      </c>
      <c r="R3041" s="11">
        <f>SUM(R2948:R3040)</f>
        <v>2174227.7900000005</v>
      </c>
      <c r="S3041" s="11">
        <f>SUM(S2948:S3040)</f>
        <v>2344007.2800000003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77676</v>
      </c>
      <c r="Q3141" s="37">
        <v>77676</v>
      </c>
      <c r="R3141" s="37">
        <v>77676</v>
      </c>
      <c r="S3141" s="37">
        <v>77676</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77676</v>
      </c>
      <c r="Q3231" s="11">
        <f>SUM(Q3139:Q3230)</f>
        <v>77676</v>
      </c>
      <c r="R3231" s="11">
        <f>SUM(R3138:R3230)</f>
        <v>77676</v>
      </c>
      <c r="S3231" s="11">
        <f>SUM(S3138:S3230)</f>
        <v>77676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40330</v>
      </c>
      <c r="Q3236" s="37">
        <v>40330</v>
      </c>
      <c r="R3236" s="37">
        <v>40330</v>
      </c>
      <c r="S3236" s="37">
        <v>40330</v>
      </c>
    </row>
    <row r="3237" spans="1:19">
      <c r="A3237" s="40"/>
      <c r="B3237" s="6">
        <v>2018</v>
      </c>
      <c r="C3237" s="36"/>
      <c r="D3237" s="36"/>
      <c r="E3237" s="36"/>
      <c r="F3237" s="36"/>
      <c r="G3237" s="36"/>
      <c r="H3237" s="36"/>
      <c r="I3237" s="36"/>
      <c r="J3237" s="36"/>
      <c r="K3237" s="36"/>
      <c r="L3237" s="36"/>
      <c r="M3237" s="36"/>
      <c r="N3237" s="36"/>
      <c r="O3237" s="37">
        <v>25896</v>
      </c>
      <c r="P3237" s="37">
        <v>25896</v>
      </c>
      <c r="Q3237" s="37">
        <v>25896</v>
      </c>
      <c r="R3237" s="37">
        <v>25896</v>
      </c>
      <c r="S3237" s="37">
        <v>25896</v>
      </c>
    </row>
    <row r="3238" spans="1:19">
      <c r="A3238" s="40"/>
      <c r="B3238" s="6">
        <v>2017</v>
      </c>
      <c r="C3238" s="36"/>
      <c r="D3238" s="36"/>
      <c r="E3238" s="36"/>
      <c r="F3238" s="36"/>
      <c r="G3238" s="36"/>
      <c r="H3238" s="36"/>
      <c r="I3238" s="36"/>
      <c r="J3238" s="36"/>
      <c r="K3238" s="36"/>
      <c r="L3238" s="36"/>
      <c r="M3238" s="36"/>
      <c r="N3238" s="37">
        <v>2229</v>
      </c>
      <c r="O3238" s="37">
        <v>2229</v>
      </c>
      <c r="P3238" s="37">
        <v>2229</v>
      </c>
      <c r="Q3238" s="37">
        <v>2229</v>
      </c>
      <c r="R3238" s="37">
        <v>2229</v>
      </c>
      <c r="S3238" s="37">
        <v>2229</v>
      </c>
    </row>
    <row r="3239" spans="1:19">
      <c r="B3239" s="6">
        <v>2016</v>
      </c>
      <c r="C3239" s="36"/>
      <c r="D3239" s="36"/>
      <c r="E3239" s="36"/>
      <c r="F3239" s="36"/>
      <c r="G3239" s="36"/>
      <c r="H3239" s="36"/>
      <c r="I3239" s="36"/>
      <c r="J3239" s="36"/>
      <c r="K3239" s="36"/>
      <c r="L3239" s="36"/>
      <c r="M3239" s="37">
        <v>4495.5</v>
      </c>
      <c r="N3239" s="37">
        <v>4495.5</v>
      </c>
      <c r="O3239" s="37">
        <v>4495.5</v>
      </c>
      <c r="P3239" s="37">
        <v>4495.5</v>
      </c>
      <c r="Q3239" s="37">
        <v>4495.5</v>
      </c>
      <c r="R3239" s="37">
        <v>4495.5</v>
      </c>
      <c r="S3239" s="37">
        <v>4495.5</v>
      </c>
    </row>
    <row r="3240" spans="1:19">
      <c r="B3240" s="6">
        <v>2015</v>
      </c>
      <c r="C3240" s="36"/>
      <c r="D3240" s="36"/>
      <c r="E3240" s="36"/>
      <c r="F3240" s="36"/>
      <c r="G3240" s="36"/>
      <c r="H3240" s="36"/>
      <c r="I3240" s="36"/>
      <c r="J3240" s="36"/>
      <c r="K3240" s="36"/>
      <c r="L3240" s="37">
        <v>6326.67</v>
      </c>
      <c r="M3240" s="37">
        <v>6326.67</v>
      </c>
      <c r="N3240" s="37">
        <v>6326.67</v>
      </c>
      <c r="O3240" s="37">
        <v>6326.67</v>
      </c>
      <c r="P3240" s="37">
        <v>6326.67</v>
      </c>
      <c r="Q3240" s="37">
        <v>6326.67</v>
      </c>
      <c r="R3240" s="37">
        <v>6326.67</v>
      </c>
      <c r="S3240" s="37">
        <v>6326.67</v>
      </c>
    </row>
    <row r="3241" spans="1:19">
      <c r="B3241" s="6">
        <v>2014</v>
      </c>
      <c r="C3241" s="36"/>
      <c r="D3241" s="36"/>
      <c r="E3241" s="36"/>
      <c r="F3241" s="36"/>
      <c r="G3241" s="36"/>
      <c r="H3241" s="36"/>
      <c r="I3241" s="36"/>
      <c r="J3241" s="36"/>
      <c r="K3241" s="37">
        <v>16729.09</v>
      </c>
      <c r="L3241" s="37">
        <v>16729.09</v>
      </c>
      <c r="M3241" s="37">
        <v>16729.09</v>
      </c>
      <c r="N3241" s="37">
        <v>16729.09</v>
      </c>
      <c r="O3241" s="37">
        <v>16729.09</v>
      </c>
      <c r="P3241" s="37">
        <v>16729.09</v>
      </c>
      <c r="Q3241" s="37">
        <v>16729.09</v>
      </c>
      <c r="R3241" s="37">
        <v>16729.09</v>
      </c>
      <c r="S3241" s="37">
        <v>16729.09</v>
      </c>
    </row>
    <row r="3242" spans="1:19">
      <c r="B3242" s="6">
        <v>2013</v>
      </c>
      <c r="C3242" s="36"/>
      <c r="D3242" s="36"/>
      <c r="E3242" s="36"/>
      <c r="F3242" s="36"/>
      <c r="G3242" s="36"/>
      <c r="H3242" s="36"/>
      <c r="I3242" s="36"/>
      <c r="J3242" s="37">
        <v>3357.99</v>
      </c>
      <c r="K3242" s="37">
        <v>3357.99</v>
      </c>
      <c r="L3242" s="37">
        <v>3357.99</v>
      </c>
      <c r="M3242" s="37">
        <v>3357.99</v>
      </c>
      <c r="N3242" s="37">
        <v>3357.99</v>
      </c>
      <c r="O3242" s="37">
        <v>3357.99</v>
      </c>
      <c r="P3242" s="37">
        <v>3357.99</v>
      </c>
      <c r="Q3242" s="37">
        <v>3357.99</v>
      </c>
      <c r="R3242" s="37">
        <v>3357.99</v>
      </c>
      <c r="S3242" s="37">
        <v>3357.99</v>
      </c>
    </row>
    <row r="3243" spans="1:19">
      <c r="B3243" s="6">
        <v>2012</v>
      </c>
      <c r="C3243" s="36"/>
      <c r="D3243" s="36"/>
      <c r="E3243" s="36"/>
      <c r="F3243" s="36"/>
      <c r="G3243" s="36"/>
      <c r="H3243" s="36"/>
      <c r="I3243" s="37">
        <v>11203.91</v>
      </c>
      <c r="J3243" s="37">
        <v>11203.91</v>
      </c>
      <c r="K3243" s="37">
        <v>11203.91</v>
      </c>
      <c r="L3243" s="37">
        <v>11203.91</v>
      </c>
      <c r="M3243" s="37">
        <v>11203.91</v>
      </c>
      <c r="N3243" s="37">
        <v>11203.91</v>
      </c>
      <c r="O3243" s="37">
        <v>11203.91</v>
      </c>
      <c r="P3243" s="37">
        <v>11203.91</v>
      </c>
      <c r="Q3243" s="37">
        <v>11203.91</v>
      </c>
      <c r="R3243" s="37">
        <v>11203.91</v>
      </c>
      <c r="S3243" s="37">
        <v>11203.91</v>
      </c>
    </row>
    <row r="3244" spans="1:19">
      <c r="B3244" s="6">
        <v>2011</v>
      </c>
      <c r="C3244" s="36"/>
      <c r="D3244" s="36"/>
      <c r="E3244" s="36"/>
      <c r="F3244" s="36"/>
      <c r="G3244" s="36"/>
      <c r="H3244" s="37">
        <v>0</v>
      </c>
      <c r="I3244" s="37">
        <v>44805.27</v>
      </c>
      <c r="J3244" s="37">
        <v>44805.27</v>
      </c>
      <c r="K3244" s="37">
        <v>44805.27</v>
      </c>
      <c r="L3244" s="37">
        <v>44805.27</v>
      </c>
      <c r="M3244" s="37">
        <v>44805.27</v>
      </c>
      <c r="N3244" s="37">
        <v>44805.27</v>
      </c>
      <c r="O3244" s="37">
        <v>44805.27</v>
      </c>
      <c r="P3244" s="37">
        <v>44805.27</v>
      </c>
      <c r="Q3244" s="37">
        <v>44805.27</v>
      </c>
      <c r="R3244" s="37">
        <v>44805.27</v>
      </c>
      <c r="S3244" s="37">
        <v>44805.27</v>
      </c>
    </row>
    <row r="3245" spans="1:19">
      <c r="B3245" s="6">
        <v>2010</v>
      </c>
      <c r="C3245" s="36"/>
      <c r="D3245" s="36"/>
      <c r="E3245" s="36"/>
      <c r="F3245" s="36"/>
      <c r="G3245" s="37">
        <v>0</v>
      </c>
      <c r="H3245" s="37">
        <v>0</v>
      </c>
      <c r="I3245" s="37">
        <v>26012.02</v>
      </c>
      <c r="J3245" s="37">
        <v>26012.02</v>
      </c>
      <c r="K3245" s="37">
        <v>26012.02</v>
      </c>
      <c r="L3245" s="37">
        <v>26012.02</v>
      </c>
      <c r="M3245" s="37">
        <v>26012.02</v>
      </c>
      <c r="N3245" s="37">
        <v>26012.02</v>
      </c>
      <c r="O3245" s="37">
        <v>26012.02</v>
      </c>
      <c r="P3245" s="37">
        <v>26012.02</v>
      </c>
      <c r="Q3245" s="37">
        <v>26012.02</v>
      </c>
      <c r="R3245" s="37">
        <v>26012.02</v>
      </c>
      <c r="S3245" s="37">
        <v>26012.02</v>
      </c>
    </row>
    <row r="3246" spans="1:19">
      <c r="B3246" s="6">
        <v>2009</v>
      </c>
      <c r="C3246" s="36"/>
      <c r="D3246" s="36"/>
      <c r="E3246" s="36"/>
      <c r="F3246" s="37">
        <v>0</v>
      </c>
      <c r="G3246" s="37">
        <v>0</v>
      </c>
      <c r="H3246" s="37">
        <v>0</v>
      </c>
      <c r="I3246" s="37">
        <v>1739.71</v>
      </c>
      <c r="J3246" s="37">
        <v>1739.71</v>
      </c>
      <c r="K3246" s="37">
        <v>1739.71</v>
      </c>
      <c r="L3246" s="37">
        <v>1739.71</v>
      </c>
      <c r="M3246" s="37">
        <v>1739.71</v>
      </c>
      <c r="N3246" s="37">
        <v>1739.71</v>
      </c>
      <c r="O3246" s="37">
        <v>1739.71</v>
      </c>
      <c r="P3246" s="37">
        <v>1739.71</v>
      </c>
      <c r="Q3246" s="37">
        <v>1739.71</v>
      </c>
      <c r="R3246" s="37">
        <v>1739.71</v>
      </c>
      <c r="S3246" s="37">
        <v>1739.71</v>
      </c>
    </row>
    <row r="3247" spans="1:19">
      <c r="B3247" s="6">
        <v>2008</v>
      </c>
      <c r="C3247" s="36"/>
      <c r="D3247" s="36"/>
      <c r="E3247" s="37">
        <v>0</v>
      </c>
      <c r="F3247" s="37">
        <v>0</v>
      </c>
      <c r="G3247" s="37">
        <v>0</v>
      </c>
      <c r="H3247" s="37">
        <v>0</v>
      </c>
      <c r="I3247" s="37">
        <v>3695.98</v>
      </c>
      <c r="J3247" s="37">
        <v>3695.98</v>
      </c>
      <c r="K3247" s="37">
        <v>3695.98</v>
      </c>
      <c r="L3247" s="37">
        <v>3695.98</v>
      </c>
      <c r="M3247" s="37">
        <v>3695.98</v>
      </c>
      <c r="N3247" s="37">
        <v>3695.98</v>
      </c>
      <c r="O3247" s="37">
        <v>3695.98</v>
      </c>
      <c r="P3247" s="37">
        <v>3695.98</v>
      </c>
      <c r="Q3247" s="37">
        <v>3695.98</v>
      </c>
      <c r="R3247" s="37">
        <v>3695.98</v>
      </c>
      <c r="S3247" s="37">
        <v>3695.98</v>
      </c>
    </row>
    <row r="3248" spans="1:19">
      <c r="B3248" s="6">
        <v>2007</v>
      </c>
      <c r="C3248" s="36"/>
      <c r="D3248" s="37">
        <v>0</v>
      </c>
      <c r="E3248" s="37">
        <v>0</v>
      </c>
      <c r="F3248" s="37">
        <v>0</v>
      </c>
      <c r="G3248" s="37">
        <v>0</v>
      </c>
      <c r="H3248" s="37">
        <v>0</v>
      </c>
      <c r="I3248" s="37">
        <v>8149.97</v>
      </c>
      <c r="J3248" s="37">
        <v>8149.97</v>
      </c>
      <c r="K3248" s="37">
        <v>8149.97</v>
      </c>
      <c r="L3248" s="37">
        <v>8149.97</v>
      </c>
      <c r="M3248" s="37">
        <v>8149.97</v>
      </c>
      <c r="N3248" s="37">
        <v>8149.97</v>
      </c>
      <c r="O3248" s="37">
        <v>8149.97</v>
      </c>
      <c r="P3248" s="37">
        <v>8149.97</v>
      </c>
      <c r="Q3248" s="37">
        <v>8149.97</v>
      </c>
      <c r="R3248" s="37">
        <v>8149.97</v>
      </c>
      <c r="S3248" s="37">
        <v>8149.97</v>
      </c>
    </row>
    <row r="3249" spans="2:19">
      <c r="B3249" s="6">
        <v>2006</v>
      </c>
      <c r="C3249" s="37">
        <v>0</v>
      </c>
      <c r="D3249" s="37">
        <v>0</v>
      </c>
      <c r="E3249" s="37">
        <v>0</v>
      </c>
      <c r="F3249" s="37">
        <v>0</v>
      </c>
      <c r="G3249" s="37">
        <v>0</v>
      </c>
      <c r="H3249" s="37">
        <v>0</v>
      </c>
      <c r="I3249" s="37">
        <v>2423</v>
      </c>
      <c r="J3249" s="37">
        <v>2423</v>
      </c>
      <c r="K3249" s="37">
        <v>2423</v>
      </c>
      <c r="L3249" s="37">
        <v>2423</v>
      </c>
      <c r="M3249" s="37">
        <v>2423</v>
      </c>
      <c r="N3249" s="37">
        <v>2423</v>
      </c>
      <c r="O3249" s="37">
        <v>2423</v>
      </c>
      <c r="P3249" s="37">
        <v>2423</v>
      </c>
      <c r="Q3249" s="37">
        <v>2423</v>
      </c>
      <c r="R3249" s="37">
        <v>2423</v>
      </c>
      <c r="S3249" s="37">
        <v>2423</v>
      </c>
    </row>
    <row r="3250" spans="2:19">
      <c r="B3250" s="6">
        <v>2005</v>
      </c>
      <c r="C3250" s="37">
        <v>10324.48</v>
      </c>
      <c r="D3250" s="37">
        <v>10324.48</v>
      </c>
      <c r="E3250" s="37">
        <v>10324.48</v>
      </c>
      <c r="F3250" s="37">
        <v>10324.48</v>
      </c>
      <c r="G3250" s="37">
        <v>10324.48</v>
      </c>
      <c r="H3250" s="37">
        <v>10324.48</v>
      </c>
      <c r="I3250" s="37">
        <v>10324.48</v>
      </c>
      <c r="J3250" s="37">
        <v>10324.48</v>
      </c>
      <c r="K3250" s="37">
        <v>10324.48</v>
      </c>
      <c r="L3250" s="37">
        <v>10324.48</v>
      </c>
      <c r="M3250" s="37">
        <v>10324.48</v>
      </c>
      <c r="N3250" s="37">
        <v>10324.48</v>
      </c>
      <c r="O3250" s="37">
        <v>10324.48</v>
      </c>
      <c r="P3250" s="37">
        <v>10324.48</v>
      </c>
      <c r="Q3250" s="37">
        <v>10324.48</v>
      </c>
      <c r="R3250" s="37">
        <v>10324.48</v>
      </c>
      <c r="S3250" s="37">
        <v>10324.48</v>
      </c>
    </row>
    <row r="3251" spans="2:19">
      <c r="B3251" s="6">
        <v>2004</v>
      </c>
      <c r="C3251" s="37">
        <v>0</v>
      </c>
      <c r="D3251" s="37">
        <v>0</v>
      </c>
      <c r="E3251" s="37">
        <v>0</v>
      </c>
      <c r="F3251" s="37">
        <v>0</v>
      </c>
      <c r="G3251" s="37">
        <v>0</v>
      </c>
      <c r="H3251" s="37">
        <v>0</v>
      </c>
      <c r="I3251" s="37">
        <v>9408.14</v>
      </c>
      <c r="J3251" s="37">
        <v>9408.14</v>
      </c>
      <c r="K3251" s="37">
        <v>9408.14</v>
      </c>
      <c r="L3251" s="37">
        <v>9408.14</v>
      </c>
      <c r="M3251" s="37">
        <v>9408.14</v>
      </c>
      <c r="N3251" s="37">
        <v>9408.14</v>
      </c>
      <c r="O3251" s="37">
        <v>9408.14</v>
      </c>
      <c r="P3251" s="37">
        <v>9408.14</v>
      </c>
      <c r="Q3251" s="37">
        <v>9408.14</v>
      </c>
      <c r="R3251" s="37">
        <v>9408.14</v>
      </c>
      <c r="S3251" s="37">
        <v>9408.14</v>
      </c>
    </row>
    <row r="3252" spans="2:19">
      <c r="B3252" s="6">
        <v>2003</v>
      </c>
      <c r="C3252" s="37">
        <v>0</v>
      </c>
      <c r="D3252" s="37">
        <v>0</v>
      </c>
      <c r="E3252" s="37">
        <v>0</v>
      </c>
      <c r="F3252" s="37">
        <v>0</v>
      </c>
      <c r="G3252" s="37">
        <v>0</v>
      </c>
      <c r="H3252" s="37">
        <v>0</v>
      </c>
      <c r="I3252" s="37">
        <v>27011.91</v>
      </c>
      <c r="J3252" s="37">
        <v>27011.91</v>
      </c>
      <c r="K3252" s="37">
        <v>27011.91</v>
      </c>
      <c r="L3252" s="37">
        <v>27011.91</v>
      </c>
      <c r="M3252" s="37">
        <v>27011.91</v>
      </c>
      <c r="N3252" s="37">
        <v>27011.91</v>
      </c>
      <c r="O3252" s="37">
        <v>27011.91</v>
      </c>
      <c r="P3252" s="37">
        <v>27011.91</v>
      </c>
      <c r="Q3252" s="37">
        <v>27011.91</v>
      </c>
      <c r="R3252" s="37">
        <v>27011.91</v>
      </c>
      <c r="S3252" s="37">
        <v>27011.91</v>
      </c>
    </row>
    <row r="3253" spans="2:19">
      <c r="B3253" s="6">
        <v>2002</v>
      </c>
      <c r="C3253" s="37">
        <v>0</v>
      </c>
      <c r="D3253" s="37">
        <v>0</v>
      </c>
      <c r="E3253" s="37">
        <v>0</v>
      </c>
      <c r="F3253" s="37">
        <v>0</v>
      </c>
      <c r="G3253" s="37">
        <v>0</v>
      </c>
      <c r="H3253" s="37">
        <v>0</v>
      </c>
      <c r="I3253" s="37">
        <v>8127.78</v>
      </c>
      <c r="J3253" s="37">
        <v>8127.78</v>
      </c>
      <c r="K3253" s="37">
        <v>8127.78</v>
      </c>
      <c r="L3253" s="37">
        <v>8127.78</v>
      </c>
      <c r="M3253" s="37">
        <v>8127.78</v>
      </c>
      <c r="N3253" s="37">
        <v>8127.78</v>
      </c>
      <c r="O3253" s="37">
        <v>8127.78</v>
      </c>
      <c r="P3253" s="37">
        <v>8127.78</v>
      </c>
      <c r="Q3253" s="37">
        <v>8127.78</v>
      </c>
      <c r="R3253" s="37">
        <v>8127.78</v>
      </c>
      <c r="S3253" s="37">
        <v>8127.78</v>
      </c>
    </row>
    <row r="3254" spans="2:19">
      <c r="B3254" s="6">
        <v>2001</v>
      </c>
      <c r="C3254" s="37">
        <v>0</v>
      </c>
      <c r="D3254" s="37">
        <v>0</v>
      </c>
      <c r="E3254" s="37">
        <v>0</v>
      </c>
      <c r="F3254" s="37">
        <v>0</v>
      </c>
      <c r="G3254" s="37">
        <v>0</v>
      </c>
      <c r="H3254" s="37">
        <v>0</v>
      </c>
      <c r="I3254" s="37">
        <v>8168.89</v>
      </c>
      <c r="J3254" s="37">
        <v>8168.89</v>
      </c>
      <c r="K3254" s="37">
        <v>8168.89</v>
      </c>
      <c r="L3254" s="37">
        <v>8168.89</v>
      </c>
      <c r="M3254" s="37">
        <v>8168.89</v>
      </c>
      <c r="N3254" s="37">
        <v>8168.89</v>
      </c>
      <c r="O3254" s="37">
        <v>8168.89</v>
      </c>
      <c r="P3254" s="37">
        <v>8168.89</v>
      </c>
      <c r="Q3254" s="37">
        <v>8168.89</v>
      </c>
      <c r="R3254" s="37">
        <v>8168.89</v>
      </c>
      <c r="S3254" s="37">
        <v>8168.89</v>
      </c>
    </row>
    <row r="3255" spans="2:19">
      <c r="B3255" s="6">
        <v>2000</v>
      </c>
      <c r="C3255" s="37">
        <v>0</v>
      </c>
      <c r="D3255" s="37">
        <v>0</v>
      </c>
      <c r="E3255" s="37">
        <v>0</v>
      </c>
      <c r="F3255" s="37">
        <v>0</v>
      </c>
      <c r="G3255" s="37">
        <v>0</v>
      </c>
      <c r="H3255" s="37">
        <v>0</v>
      </c>
      <c r="I3255" s="37">
        <v>11720</v>
      </c>
      <c r="J3255" s="37">
        <v>11720</v>
      </c>
      <c r="K3255" s="37">
        <v>11720</v>
      </c>
      <c r="L3255" s="37">
        <v>11720</v>
      </c>
      <c r="M3255" s="37">
        <v>11720</v>
      </c>
      <c r="N3255" s="37">
        <v>11720</v>
      </c>
      <c r="O3255" s="37">
        <v>11720</v>
      </c>
      <c r="P3255" s="37">
        <v>11720</v>
      </c>
      <c r="Q3255" s="37">
        <v>11720</v>
      </c>
      <c r="R3255" s="37">
        <v>11720</v>
      </c>
      <c r="S3255" s="37">
        <v>11720</v>
      </c>
    </row>
    <row r="3256" spans="2:19">
      <c r="B3256" s="6">
        <v>1999</v>
      </c>
      <c r="C3256" s="37">
        <v>0</v>
      </c>
      <c r="D3256" s="37">
        <v>0</v>
      </c>
      <c r="E3256" s="37">
        <v>0</v>
      </c>
      <c r="F3256" s="37">
        <v>0</v>
      </c>
      <c r="G3256" s="37">
        <v>0</v>
      </c>
      <c r="H3256" s="37">
        <v>0</v>
      </c>
      <c r="I3256" s="37">
        <v>21773.33</v>
      </c>
      <c r="J3256" s="37">
        <v>21773.33</v>
      </c>
      <c r="K3256" s="37">
        <v>21773.33</v>
      </c>
      <c r="L3256" s="37">
        <v>21773.33</v>
      </c>
      <c r="M3256" s="37">
        <v>21773.33</v>
      </c>
      <c r="N3256" s="37">
        <v>21773.33</v>
      </c>
      <c r="O3256" s="37">
        <v>21773.33</v>
      </c>
      <c r="P3256" s="37">
        <v>21773.33</v>
      </c>
      <c r="Q3256" s="37">
        <v>21773.33</v>
      </c>
      <c r="R3256" s="37">
        <v>21773.33</v>
      </c>
      <c r="S3256" s="37">
        <v>21773.33</v>
      </c>
    </row>
    <row r="3257" spans="2:19">
      <c r="B3257" s="6">
        <v>1998</v>
      </c>
      <c r="C3257" s="37">
        <v>0</v>
      </c>
      <c r="D3257" s="37">
        <v>0</v>
      </c>
      <c r="E3257" s="37">
        <v>0</v>
      </c>
      <c r="F3257" s="37">
        <v>0</v>
      </c>
      <c r="G3257" s="37">
        <v>0</v>
      </c>
      <c r="H3257" s="37">
        <v>0</v>
      </c>
      <c r="I3257" s="37">
        <v>12684.44</v>
      </c>
      <c r="J3257" s="37">
        <v>12684.44</v>
      </c>
      <c r="K3257" s="37">
        <v>12684.44</v>
      </c>
      <c r="L3257" s="37">
        <v>12684.44</v>
      </c>
      <c r="M3257" s="37">
        <v>12684.44</v>
      </c>
      <c r="N3257" s="37">
        <v>12684.44</v>
      </c>
      <c r="O3257" s="37">
        <v>12684.44</v>
      </c>
      <c r="P3257" s="37">
        <v>12684.44</v>
      </c>
      <c r="Q3257" s="37">
        <v>12684.44</v>
      </c>
      <c r="R3257" s="37">
        <v>12684.44</v>
      </c>
      <c r="S3257" s="37">
        <v>12684.44</v>
      </c>
    </row>
    <row r="3258" spans="2:19">
      <c r="B3258" s="6">
        <v>1997</v>
      </c>
      <c r="C3258" s="37">
        <v>0</v>
      </c>
      <c r="D3258" s="37">
        <v>0</v>
      </c>
      <c r="E3258" s="37">
        <v>0</v>
      </c>
      <c r="F3258" s="37">
        <v>0</v>
      </c>
      <c r="G3258" s="37">
        <v>0</v>
      </c>
      <c r="H3258" s="37">
        <v>0</v>
      </c>
      <c r="I3258" s="37">
        <v>8014.44</v>
      </c>
      <c r="J3258" s="37">
        <v>8014.44</v>
      </c>
      <c r="K3258" s="37">
        <v>8014.44</v>
      </c>
      <c r="L3258" s="37">
        <v>8014.44</v>
      </c>
      <c r="M3258" s="37">
        <v>8014.44</v>
      </c>
      <c r="N3258" s="37">
        <v>8014.44</v>
      </c>
      <c r="O3258" s="37">
        <v>8014.44</v>
      </c>
      <c r="P3258" s="37">
        <v>8014.44</v>
      </c>
      <c r="Q3258" s="37">
        <v>8014.44</v>
      </c>
      <c r="R3258" s="37">
        <v>8014.44</v>
      </c>
      <c r="S3258" s="37">
        <v>8014.44</v>
      </c>
    </row>
    <row r="3259" spans="2:19">
      <c r="B3259" s="6">
        <v>1996</v>
      </c>
      <c r="C3259" s="37">
        <v>0</v>
      </c>
      <c r="D3259" s="37">
        <v>0</v>
      </c>
      <c r="E3259" s="37">
        <v>0</v>
      </c>
      <c r="F3259" s="37">
        <v>0</v>
      </c>
      <c r="G3259" s="37">
        <v>0</v>
      </c>
      <c r="H3259" s="37">
        <v>0</v>
      </c>
      <c r="I3259" s="37">
        <v>15622.22</v>
      </c>
      <c r="J3259" s="37">
        <v>15622.22</v>
      </c>
      <c r="K3259" s="37">
        <v>15622.22</v>
      </c>
      <c r="L3259" s="37">
        <v>15622.22</v>
      </c>
      <c r="M3259" s="37">
        <v>15622.22</v>
      </c>
      <c r="N3259" s="37">
        <v>15622.22</v>
      </c>
      <c r="O3259" s="37">
        <v>15622.22</v>
      </c>
      <c r="P3259" s="37">
        <v>15622.22</v>
      </c>
      <c r="Q3259" s="37">
        <v>15622.22</v>
      </c>
      <c r="R3259" s="37">
        <v>15622.22</v>
      </c>
      <c r="S3259" s="37">
        <v>15622.22</v>
      </c>
    </row>
    <row r="3260" spans="2:19">
      <c r="B3260" s="6">
        <v>1995</v>
      </c>
      <c r="C3260" s="37">
        <v>0</v>
      </c>
      <c r="D3260" s="37">
        <v>0</v>
      </c>
      <c r="E3260" s="37">
        <v>0</v>
      </c>
      <c r="F3260" s="37">
        <v>0</v>
      </c>
      <c r="G3260" s="37">
        <v>0</v>
      </c>
      <c r="H3260" s="37">
        <v>0</v>
      </c>
      <c r="I3260" s="37">
        <v>37218.89</v>
      </c>
      <c r="J3260" s="37">
        <v>37218.89</v>
      </c>
      <c r="K3260" s="37">
        <v>37218.89</v>
      </c>
      <c r="L3260" s="37">
        <v>37218.89</v>
      </c>
      <c r="M3260" s="37">
        <v>37218.89</v>
      </c>
      <c r="N3260" s="37">
        <v>37218.89</v>
      </c>
      <c r="O3260" s="37">
        <v>37218.89</v>
      </c>
      <c r="P3260" s="37">
        <v>37218.89</v>
      </c>
      <c r="Q3260" s="37">
        <v>37218.89</v>
      </c>
      <c r="R3260" s="37">
        <v>37218.89</v>
      </c>
      <c r="S3260" s="37">
        <v>37218.89</v>
      </c>
    </row>
    <row r="3261" spans="2:19">
      <c r="B3261" s="6">
        <v>1994</v>
      </c>
      <c r="C3261" s="37">
        <v>0</v>
      </c>
      <c r="D3261" s="37">
        <v>0</v>
      </c>
      <c r="E3261" s="37">
        <v>0</v>
      </c>
      <c r="F3261" s="37">
        <v>0</v>
      </c>
      <c r="G3261" s="37">
        <v>0</v>
      </c>
      <c r="H3261" s="37">
        <v>0</v>
      </c>
      <c r="I3261" s="37">
        <v>20388.89</v>
      </c>
      <c r="J3261" s="37">
        <v>20388.89</v>
      </c>
      <c r="K3261" s="37">
        <v>20388.89</v>
      </c>
      <c r="L3261" s="37">
        <v>20388.89</v>
      </c>
      <c r="M3261" s="37">
        <v>20388.89</v>
      </c>
      <c r="N3261" s="37">
        <v>20388.89</v>
      </c>
      <c r="O3261" s="37">
        <v>20388.89</v>
      </c>
      <c r="P3261" s="37">
        <v>20388.89</v>
      </c>
      <c r="Q3261" s="37">
        <v>20388.89</v>
      </c>
      <c r="R3261" s="37">
        <v>20388.89</v>
      </c>
      <c r="S3261" s="37">
        <v>20388.89</v>
      </c>
    </row>
    <row r="3262" spans="2:19">
      <c r="B3262" s="6">
        <v>1993</v>
      </c>
      <c r="C3262" s="37">
        <v>0</v>
      </c>
      <c r="D3262" s="37">
        <v>0</v>
      </c>
      <c r="E3262" s="37">
        <v>0</v>
      </c>
      <c r="F3262" s="37">
        <v>0</v>
      </c>
      <c r="G3262" s="37">
        <v>0</v>
      </c>
      <c r="H3262" s="37">
        <v>0</v>
      </c>
      <c r="I3262" s="37">
        <v>19092.32</v>
      </c>
      <c r="J3262" s="37">
        <v>19092.32</v>
      </c>
      <c r="K3262" s="37">
        <v>19092.32</v>
      </c>
      <c r="L3262" s="37">
        <v>19092.32</v>
      </c>
      <c r="M3262" s="37">
        <v>19092.32</v>
      </c>
      <c r="N3262" s="37">
        <v>19092.32</v>
      </c>
      <c r="O3262" s="37">
        <v>19092.32</v>
      </c>
      <c r="P3262" s="37">
        <v>19092.32</v>
      </c>
      <c r="Q3262" s="37">
        <v>19092.32</v>
      </c>
      <c r="R3262" s="37">
        <v>19092.32</v>
      </c>
      <c r="S3262" s="37">
        <v>19092.32</v>
      </c>
    </row>
    <row r="3263" spans="2:19">
      <c r="B3263" s="6">
        <v>1992</v>
      </c>
      <c r="C3263" s="37">
        <v>0</v>
      </c>
      <c r="D3263" s="37">
        <v>0</v>
      </c>
      <c r="E3263" s="37">
        <v>0</v>
      </c>
      <c r="F3263" s="37">
        <v>0</v>
      </c>
      <c r="G3263" s="37">
        <v>0</v>
      </c>
      <c r="H3263" s="37">
        <v>0</v>
      </c>
      <c r="I3263" s="37">
        <v>10025.780000000001</v>
      </c>
      <c r="J3263" s="37">
        <v>10025.780000000001</v>
      </c>
      <c r="K3263" s="37">
        <v>10025.780000000001</v>
      </c>
      <c r="L3263" s="37">
        <v>10025.780000000001</v>
      </c>
      <c r="M3263" s="37">
        <v>10025.780000000001</v>
      </c>
      <c r="N3263" s="37">
        <v>10025.780000000001</v>
      </c>
      <c r="O3263" s="37">
        <v>10025.780000000001</v>
      </c>
      <c r="P3263" s="37">
        <v>10025.780000000001</v>
      </c>
      <c r="Q3263" s="37">
        <v>10025.780000000001</v>
      </c>
      <c r="R3263" s="37">
        <v>10025.780000000001</v>
      </c>
      <c r="S3263" s="37">
        <v>10025.780000000001</v>
      </c>
    </row>
    <row r="3264" spans="2:19">
      <c r="B3264" s="6">
        <v>1991</v>
      </c>
      <c r="C3264" s="37">
        <v>0</v>
      </c>
      <c r="D3264" s="37">
        <v>0</v>
      </c>
      <c r="E3264" s="37">
        <v>0</v>
      </c>
      <c r="F3264" s="37">
        <v>0</v>
      </c>
      <c r="G3264" s="37">
        <v>0</v>
      </c>
      <c r="H3264" s="37">
        <v>0</v>
      </c>
      <c r="I3264" s="37">
        <v>2441.71</v>
      </c>
      <c r="J3264" s="37">
        <v>2441.71</v>
      </c>
      <c r="K3264" s="37">
        <v>2441.71</v>
      </c>
      <c r="L3264" s="37">
        <v>2441.71</v>
      </c>
      <c r="M3264" s="37">
        <v>2441.71</v>
      </c>
      <c r="N3264" s="37">
        <v>2441.71</v>
      </c>
      <c r="O3264" s="37">
        <v>2441.71</v>
      </c>
      <c r="P3264" s="37">
        <v>2441.71</v>
      </c>
      <c r="Q3264" s="37">
        <v>2441.71</v>
      </c>
      <c r="R3264" s="37">
        <v>2441.71</v>
      </c>
      <c r="S3264" s="37">
        <v>2441.71</v>
      </c>
    </row>
    <row r="3265" spans="2:19">
      <c r="B3265" s="6">
        <v>1990</v>
      </c>
      <c r="C3265" s="37">
        <v>0</v>
      </c>
      <c r="D3265" s="37">
        <v>0</v>
      </c>
      <c r="E3265" s="37">
        <v>0</v>
      </c>
      <c r="F3265" s="37">
        <v>0</v>
      </c>
      <c r="G3265" s="37">
        <v>0</v>
      </c>
      <c r="H3265" s="37">
        <v>0</v>
      </c>
      <c r="I3265" s="37">
        <v>20588.89</v>
      </c>
      <c r="J3265" s="37">
        <v>20588.89</v>
      </c>
      <c r="K3265" s="37">
        <v>20588.89</v>
      </c>
      <c r="L3265" s="37">
        <v>20588.89</v>
      </c>
      <c r="M3265" s="37">
        <v>20588.89</v>
      </c>
      <c r="N3265" s="37">
        <v>20588.89</v>
      </c>
      <c r="O3265" s="37">
        <v>20588.89</v>
      </c>
      <c r="P3265" s="37">
        <v>20588.89</v>
      </c>
      <c r="Q3265" s="37">
        <v>20588.89</v>
      </c>
      <c r="R3265" s="37">
        <v>20588.89</v>
      </c>
      <c r="S3265" s="37">
        <v>20588.89</v>
      </c>
    </row>
    <row r="3266" spans="2:19">
      <c r="B3266" s="6">
        <v>1989</v>
      </c>
      <c r="C3266" s="37">
        <v>0</v>
      </c>
      <c r="D3266" s="37">
        <v>0</v>
      </c>
      <c r="E3266" s="37">
        <v>0</v>
      </c>
      <c r="F3266" s="37">
        <v>0</v>
      </c>
      <c r="G3266" s="37">
        <v>0</v>
      </c>
      <c r="H3266" s="37">
        <v>0</v>
      </c>
      <c r="I3266" s="37">
        <v>7550</v>
      </c>
      <c r="J3266" s="37">
        <v>7550</v>
      </c>
      <c r="K3266" s="37">
        <v>7550</v>
      </c>
      <c r="L3266" s="37">
        <v>7550</v>
      </c>
      <c r="M3266" s="37">
        <v>7550</v>
      </c>
      <c r="N3266" s="37">
        <v>7550</v>
      </c>
      <c r="O3266" s="37">
        <v>7550</v>
      </c>
      <c r="P3266" s="37">
        <v>7550</v>
      </c>
      <c r="Q3266" s="37">
        <v>7550</v>
      </c>
      <c r="R3266" s="37">
        <v>7550</v>
      </c>
      <c r="S3266" s="37">
        <v>7550</v>
      </c>
    </row>
    <row r="3267" spans="2:19">
      <c r="B3267" s="6">
        <v>1988</v>
      </c>
      <c r="C3267" s="37">
        <v>0</v>
      </c>
      <c r="D3267" s="37">
        <v>0</v>
      </c>
      <c r="E3267" s="37">
        <v>0</v>
      </c>
      <c r="F3267" s="37">
        <v>0</v>
      </c>
      <c r="G3267" s="37">
        <v>0</v>
      </c>
      <c r="H3267" s="37">
        <v>0</v>
      </c>
      <c r="I3267" s="37">
        <v>3564.44</v>
      </c>
      <c r="J3267" s="37">
        <v>3564.44</v>
      </c>
      <c r="K3267" s="37">
        <v>3564.44</v>
      </c>
      <c r="L3267" s="37">
        <v>3564.44</v>
      </c>
      <c r="M3267" s="37">
        <v>3564.44</v>
      </c>
      <c r="N3267" s="37">
        <v>3564.44</v>
      </c>
      <c r="O3267" s="37">
        <v>3564.44</v>
      </c>
      <c r="P3267" s="37">
        <v>3564.44</v>
      </c>
      <c r="Q3267" s="37">
        <v>3564.44</v>
      </c>
      <c r="R3267" s="37">
        <v>3564.44</v>
      </c>
      <c r="S3267" s="37">
        <v>3564.44</v>
      </c>
    </row>
    <row r="3268" spans="2:19">
      <c r="B3268" s="6">
        <v>1987</v>
      </c>
      <c r="C3268" s="37">
        <v>0</v>
      </c>
      <c r="D3268" s="37">
        <v>0</v>
      </c>
      <c r="E3268" s="37">
        <v>0</v>
      </c>
      <c r="F3268" s="37">
        <v>0</v>
      </c>
      <c r="G3268" s="37">
        <v>0</v>
      </c>
      <c r="H3268" s="37">
        <v>0</v>
      </c>
      <c r="I3268" s="37">
        <v>8610.81</v>
      </c>
      <c r="J3268" s="37">
        <v>8610.81</v>
      </c>
      <c r="K3268" s="37">
        <v>8610.81</v>
      </c>
      <c r="L3268" s="37">
        <v>8610.81</v>
      </c>
      <c r="M3268" s="37">
        <v>8610.81</v>
      </c>
      <c r="N3268" s="37">
        <v>8610.81</v>
      </c>
      <c r="O3268" s="37">
        <v>8610.81</v>
      </c>
      <c r="P3268" s="37">
        <v>8610.81</v>
      </c>
      <c r="Q3268" s="37">
        <v>8610.81</v>
      </c>
      <c r="R3268" s="37">
        <v>8610.81</v>
      </c>
      <c r="S3268" s="37">
        <v>8610.81</v>
      </c>
    </row>
    <row r="3269" spans="2:19">
      <c r="B3269" s="6">
        <v>1986</v>
      </c>
      <c r="C3269" s="37">
        <v>0</v>
      </c>
      <c r="D3269" s="37">
        <v>0</v>
      </c>
      <c r="E3269" s="37">
        <v>0</v>
      </c>
      <c r="F3269" s="37">
        <v>0</v>
      </c>
      <c r="G3269" s="37">
        <v>0</v>
      </c>
      <c r="H3269" s="37">
        <v>0</v>
      </c>
      <c r="I3269" s="37">
        <v>6638.69</v>
      </c>
      <c r="J3269" s="37">
        <v>6638.69</v>
      </c>
      <c r="K3269" s="37">
        <v>6638.69</v>
      </c>
      <c r="L3269" s="37">
        <v>6638.69</v>
      </c>
      <c r="M3269" s="37">
        <v>6638.69</v>
      </c>
      <c r="N3269" s="37">
        <v>6638.69</v>
      </c>
      <c r="O3269" s="37">
        <v>6638.69</v>
      </c>
      <c r="P3269" s="37">
        <v>6638.69</v>
      </c>
      <c r="Q3269" s="37">
        <v>6638.69</v>
      </c>
      <c r="R3269" s="37">
        <v>6638.69</v>
      </c>
      <c r="S3269" s="37">
        <v>6638.69</v>
      </c>
    </row>
    <row r="3270" spans="2:19">
      <c r="B3270" s="6">
        <v>1985</v>
      </c>
      <c r="C3270" s="37">
        <v>0</v>
      </c>
      <c r="D3270" s="37">
        <v>0</v>
      </c>
      <c r="E3270" s="37">
        <v>0</v>
      </c>
      <c r="F3270" s="37">
        <v>0</v>
      </c>
      <c r="G3270" s="37">
        <v>0</v>
      </c>
      <c r="H3270" s="37">
        <v>0</v>
      </c>
      <c r="I3270" s="37">
        <v>4789.9399999999996</v>
      </c>
      <c r="J3270" s="37">
        <v>4789.9399999999996</v>
      </c>
      <c r="K3270" s="37">
        <v>4789.9399999999996</v>
      </c>
      <c r="L3270" s="37">
        <v>4789.9399999999996</v>
      </c>
      <c r="M3270" s="37">
        <v>4789.9399999999996</v>
      </c>
      <c r="N3270" s="37">
        <v>4789.9399999999996</v>
      </c>
      <c r="O3270" s="37">
        <v>4789.9399999999996</v>
      </c>
      <c r="P3270" s="37">
        <v>4789.9399999999996</v>
      </c>
      <c r="Q3270" s="37">
        <v>4789.9399999999996</v>
      </c>
      <c r="R3270" s="37">
        <v>4789.9399999999996</v>
      </c>
      <c r="S3270" s="37">
        <v>4789.9399999999996</v>
      </c>
    </row>
    <row r="3271" spans="2:19">
      <c r="B3271" s="6">
        <v>1984</v>
      </c>
      <c r="C3271" s="37">
        <v>0</v>
      </c>
      <c r="D3271" s="37">
        <v>0</v>
      </c>
      <c r="E3271" s="37">
        <v>0</v>
      </c>
      <c r="F3271" s="37">
        <v>0</v>
      </c>
      <c r="G3271" s="37">
        <v>0</v>
      </c>
      <c r="H3271" s="37">
        <v>0</v>
      </c>
      <c r="I3271" s="37">
        <v>6458.89</v>
      </c>
      <c r="J3271" s="37">
        <v>6458.89</v>
      </c>
      <c r="K3271" s="37">
        <v>6458.89</v>
      </c>
      <c r="L3271" s="37">
        <v>6458.89</v>
      </c>
      <c r="M3271" s="37">
        <v>6458.89</v>
      </c>
      <c r="N3271" s="37">
        <v>6458.89</v>
      </c>
      <c r="O3271" s="37">
        <v>6458.89</v>
      </c>
      <c r="P3271" s="37">
        <v>6458.89</v>
      </c>
      <c r="Q3271" s="37">
        <v>6458.89</v>
      </c>
      <c r="R3271" s="37">
        <v>6458.89</v>
      </c>
      <c r="S3271" s="37">
        <v>6458.89</v>
      </c>
    </row>
    <row r="3272" spans="2:19">
      <c r="B3272" s="6">
        <v>1983</v>
      </c>
      <c r="C3272" s="37">
        <v>0</v>
      </c>
      <c r="D3272" s="37">
        <v>0</v>
      </c>
      <c r="E3272" s="37">
        <v>0</v>
      </c>
      <c r="F3272" s="37">
        <v>0</v>
      </c>
      <c r="G3272" s="37">
        <v>0</v>
      </c>
      <c r="H3272" s="37">
        <v>0</v>
      </c>
      <c r="I3272" s="37">
        <v>11927.59</v>
      </c>
      <c r="J3272" s="37">
        <v>11927.59</v>
      </c>
      <c r="K3272" s="37">
        <v>11927.59</v>
      </c>
      <c r="L3272" s="37">
        <v>11927.59</v>
      </c>
      <c r="M3272" s="37">
        <v>11927.59</v>
      </c>
      <c r="N3272" s="37">
        <v>11927.59</v>
      </c>
      <c r="O3272" s="37">
        <v>11927.59</v>
      </c>
      <c r="P3272" s="37">
        <v>11927.59</v>
      </c>
      <c r="Q3272" s="37">
        <v>11927.59</v>
      </c>
      <c r="R3272" s="37">
        <v>11927.59</v>
      </c>
      <c r="S3272" s="37">
        <v>11927.59</v>
      </c>
    </row>
    <row r="3273" spans="2:19">
      <c r="B3273" s="6">
        <v>1982</v>
      </c>
      <c r="C3273" s="37">
        <v>0</v>
      </c>
      <c r="D3273" s="37">
        <v>0</v>
      </c>
      <c r="E3273" s="37">
        <v>0</v>
      </c>
      <c r="F3273" s="37">
        <v>0</v>
      </c>
      <c r="G3273" s="37">
        <v>0</v>
      </c>
      <c r="H3273" s="37">
        <v>0</v>
      </c>
      <c r="I3273" s="37">
        <v>10176.4</v>
      </c>
      <c r="J3273" s="37">
        <v>10176.4</v>
      </c>
      <c r="K3273" s="37">
        <v>10176.4</v>
      </c>
      <c r="L3273" s="37">
        <v>10176.4</v>
      </c>
      <c r="M3273" s="37">
        <v>10176.4</v>
      </c>
      <c r="N3273" s="37">
        <v>10176.4</v>
      </c>
      <c r="O3273" s="37">
        <v>10176.4</v>
      </c>
      <c r="P3273" s="37">
        <v>10176.4</v>
      </c>
      <c r="Q3273" s="37">
        <v>10176.4</v>
      </c>
      <c r="R3273" s="37">
        <v>10176.4</v>
      </c>
      <c r="S3273" s="37">
        <v>10176.4</v>
      </c>
    </row>
    <row r="3274" spans="2:19">
      <c r="B3274" s="6">
        <v>1981</v>
      </c>
      <c r="C3274" s="37">
        <v>0</v>
      </c>
      <c r="D3274" s="37">
        <v>0</v>
      </c>
      <c r="E3274" s="37">
        <v>0</v>
      </c>
      <c r="F3274" s="37">
        <v>0</v>
      </c>
      <c r="G3274" s="37">
        <v>0</v>
      </c>
      <c r="H3274" s="37">
        <v>0</v>
      </c>
      <c r="I3274" s="37">
        <v>3216.8</v>
      </c>
      <c r="J3274" s="37">
        <v>3216.8</v>
      </c>
      <c r="K3274" s="37">
        <v>3216.8</v>
      </c>
      <c r="L3274" s="37">
        <v>3216.8</v>
      </c>
      <c r="M3274" s="37">
        <v>3216.8</v>
      </c>
      <c r="N3274" s="37">
        <v>3216.8</v>
      </c>
      <c r="O3274" s="37">
        <v>3216.8</v>
      </c>
      <c r="P3274" s="37">
        <v>3216.8</v>
      </c>
      <c r="Q3274" s="37">
        <v>3216.8</v>
      </c>
      <c r="R3274" s="37">
        <v>3216.8</v>
      </c>
      <c r="S3274" s="37">
        <v>3216.8</v>
      </c>
    </row>
    <row r="3275" spans="2:19">
      <c r="B3275" s="6">
        <v>1980</v>
      </c>
      <c r="C3275" s="37">
        <v>0</v>
      </c>
      <c r="D3275" s="37">
        <v>0</v>
      </c>
      <c r="E3275" s="37">
        <v>0</v>
      </c>
      <c r="F3275" s="37">
        <v>0</v>
      </c>
      <c r="G3275" s="37">
        <v>0</v>
      </c>
      <c r="H3275" s="37">
        <v>0</v>
      </c>
      <c r="I3275" s="37">
        <v>0.24</v>
      </c>
      <c r="J3275" s="37">
        <v>0.24</v>
      </c>
      <c r="K3275" s="37">
        <v>0.24</v>
      </c>
      <c r="L3275" s="37">
        <v>0.24</v>
      </c>
      <c r="M3275" s="37">
        <v>0.24</v>
      </c>
      <c r="N3275" s="37">
        <v>0.24</v>
      </c>
      <c r="O3275" s="37">
        <v>0.24</v>
      </c>
      <c r="P3275" s="37">
        <v>0.24</v>
      </c>
      <c r="Q3275" s="37">
        <v>0.24</v>
      </c>
      <c r="R3275" s="37">
        <v>0.24</v>
      </c>
      <c r="S3275" s="37">
        <v>0.24</v>
      </c>
    </row>
    <row r="3276" spans="2:19">
      <c r="B3276" s="6">
        <v>1979</v>
      </c>
      <c r="C3276" s="37">
        <v>0</v>
      </c>
      <c r="D3276" s="37">
        <v>0</v>
      </c>
      <c r="E3276" s="37">
        <v>0</v>
      </c>
      <c r="F3276" s="37">
        <v>0</v>
      </c>
      <c r="G3276" s="37">
        <v>0</v>
      </c>
      <c r="H3276" s="37">
        <v>0</v>
      </c>
      <c r="I3276" s="37">
        <v>0.3</v>
      </c>
      <c r="J3276" s="37">
        <v>0.3</v>
      </c>
      <c r="K3276" s="37">
        <v>0.3</v>
      </c>
      <c r="L3276" s="37">
        <v>0.3</v>
      </c>
      <c r="M3276" s="37">
        <v>0.3</v>
      </c>
      <c r="N3276" s="37">
        <v>0.3</v>
      </c>
      <c r="O3276" s="37">
        <v>0.3</v>
      </c>
      <c r="P3276" s="37">
        <v>0.3</v>
      </c>
      <c r="Q3276" s="37">
        <v>0.3</v>
      </c>
      <c r="R3276" s="37">
        <v>0.3</v>
      </c>
      <c r="S3276" s="37">
        <v>0.3</v>
      </c>
    </row>
    <row r="3277" spans="2:19">
      <c r="B3277" s="6">
        <v>1978</v>
      </c>
      <c r="C3277" s="37">
        <v>0</v>
      </c>
      <c r="D3277" s="37">
        <v>0</v>
      </c>
      <c r="E3277" s="37">
        <v>0</v>
      </c>
      <c r="F3277" s="37">
        <v>0</v>
      </c>
      <c r="G3277" s="37">
        <v>0</v>
      </c>
      <c r="H3277" s="37">
        <v>0</v>
      </c>
      <c r="I3277" s="37">
        <v>0.54</v>
      </c>
      <c r="J3277" s="37">
        <v>0.54</v>
      </c>
      <c r="K3277" s="37">
        <v>0.54</v>
      </c>
      <c r="L3277" s="37">
        <v>0.54</v>
      </c>
      <c r="M3277" s="37">
        <v>0.54</v>
      </c>
      <c r="N3277" s="37">
        <v>0.54</v>
      </c>
      <c r="O3277" s="37">
        <v>0.54</v>
      </c>
      <c r="P3277" s="37">
        <v>0.54</v>
      </c>
      <c r="Q3277" s="37">
        <v>0.54</v>
      </c>
      <c r="R3277" s="37">
        <v>0.54</v>
      </c>
      <c r="S3277" s="37">
        <v>0.54</v>
      </c>
    </row>
    <row r="3278" spans="2:19">
      <c r="B3278" s="6">
        <v>1977</v>
      </c>
      <c r="C3278" s="37">
        <v>0</v>
      </c>
      <c r="D3278" s="37">
        <v>0</v>
      </c>
      <c r="E3278" s="37">
        <v>0</v>
      </c>
      <c r="F3278" s="37">
        <v>0</v>
      </c>
      <c r="G3278" s="37">
        <v>0</v>
      </c>
      <c r="H3278" s="37">
        <v>0</v>
      </c>
      <c r="I3278" s="37">
        <v>299.5</v>
      </c>
      <c r="J3278" s="37">
        <v>299.5</v>
      </c>
      <c r="K3278" s="37">
        <v>299.5</v>
      </c>
      <c r="L3278" s="37">
        <v>299.5</v>
      </c>
      <c r="M3278" s="37">
        <v>299.5</v>
      </c>
      <c r="N3278" s="37">
        <v>299.5</v>
      </c>
      <c r="O3278" s="37">
        <v>299.5</v>
      </c>
      <c r="P3278" s="37">
        <v>299.5</v>
      </c>
      <c r="Q3278" s="37">
        <v>299.5</v>
      </c>
      <c r="R3278" s="37">
        <v>299.5</v>
      </c>
      <c r="S3278" s="37">
        <v>299.5</v>
      </c>
    </row>
    <row r="3279" spans="2:19">
      <c r="B3279" s="6">
        <v>1976</v>
      </c>
      <c r="C3279" s="37">
        <v>0</v>
      </c>
      <c r="D3279" s="37">
        <v>0</v>
      </c>
      <c r="E3279" s="37">
        <v>0</v>
      </c>
      <c r="F3279" s="37">
        <v>0</v>
      </c>
      <c r="G3279" s="37">
        <v>0</v>
      </c>
      <c r="H3279" s="37">
        <v>0</v>
      </c>
      <c r="I3279" s="37">
        <v>0.23</v>
      </c>
      <c r="J3279" s="37">
        <v>0.23</v>
      </c>
      <c r="K3279" s="37">
        <v>0.23</v>
      </c>
      <c r="L3279" s="37">
        <v>0.23</v>
      </c>
      <c r="M3279" s="37">
        <v>0.23</v>
      </c>
      <c r="N3279" s="37">
        <v>0.23</v>
      </c>
      <c r="O3279" s="37">
        <v>0.23</v>
      </c>
      <c r="P3279" s="37">
        <v>0.23</v>
      </c>
      <c r="Q3279" s="37">
        <v>0.23</v>
      </c>
      <c r="R3279" s="37">
        <v>0.23</v>
      </c>
      <c r="S3279" s="37">
        <v>0.23</v>
      </c>
    </row>
    <row r="3280" spans="2:19">
      <c r="B3280" s="6">
        <v>1975</v>
      </c>
      <c r="C3280" s="37">
        <v>0</v>
      </c>
      <c r="D3280" s="37">
        <v>0</v>
      </c>
      <c r="E3280" s="37">
        <v>0</v>
      </c>
      <c r="F3280" s="37">
        <v>0</v>
      </c>
      <c r="G3280" s="37">
        <v>0</v>
      </c>
      <c r="H3280" s="37">
        <v>0</v>
      </c>
      <c r="I3280" s="37">
        <v>0.6</v>
      </c>
      <c r="J3280" s="37">
        <v>0.6</v>
      </c>
      <c r="K3280" s="37">
        <v>0.6</v>
      </c>
      <c r="L3280" s="37">
        <v>0.6</v>
      </c>
      <c r="M3280" s="37">
        <v>0.6</v>
      </c>
      <c r="N3280" s="37">
        <v>0.6</v>
      </c>
      <c r="O3280" s="37">
        <v>0.6</v>
      </c>
      <c r="P3280" s="37">
        <v>0.6</v>
      </c>
      <c r="Q3280" s="37">
        <v>0.6</v>
      </c>
      <c r="R3280" s="37">
        <v>0.6</v>
      </c>
      <c r="S3280" s="37">
        <v>0.6</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0.06</v>
      </c>
      <c r="J3282" s="37">
        <v>0.06</v>
      </c>
      <c r="K3282" s="37">
        <v>0.06</v>
      </c>
      <c r="L3282" s="37">
        <v>0.06</v>
      </c>
      <c r="M3282" s="37">
        <v>0.06</v>
      </c>
      <c r="N3282" s="37">
        <v>0.06</v>
      </c>
      <c r="O3282" s="37">
        <v>0.06</v>
      </c>
      <c r="P3282" s="37">
        <v>0.06</v>
      </c>
      <c r="Q3282" s="37">
        <v>0.06</v>
      </c>
      <c r="R3282" s="37">
        <v>0.06</v>
      </c>
      <c r="S3282" s="37">
        <v>0.06</v>
      </c>
    </row>
    <row r="3283" spans="2:19">
      <c r="B3283" s="6">
        <v>1972</v>
      </c>
      <c r="C3283" s="37">
        <v>0</v>
      </c>
      <c r="D3283" s="37">
        <v>0</v>
      </c>
      <c r="E3283" s="37">
        <v>0</v>
      </c>
      <c r="F3283" s="37">
        <v>0</v>
      </c>
      <c r="G3283" s="37">
        <v>0</v>
      </c>
      <c r="H3283" s="37">
        <v>0</v>
      </c>
      <c r="I3283" s="37">
        <v>0.46</v>
      </c>
      <c r="J3283" s="37">
        <v>0.46</v>
      </c>
      <c r="K3283" s="37">
        <v>0.46</v>
      </c>
      <c r="L3283" s="37">
        <v>0.46</v>
      </c>
      <c r="M3283" s="37">
        <v>0.46</v>
      </c>
      <c r="N3283" s="37">
        <v>0.46</v>
      </c>
      <c r="O3283" s="37">
        <v>0.46</v>
      </c>
      <c r="P3283" s="37">
        <v>0.46</v>
      </c>
      <c r="Q3283" s="37">
        <v>0.46</v>
      </c>
      <c r="R3283" s="37">
        <v>0.46</v>
      </c>
      <c r="S3283" s="37">
        <v>0.46</v>
      </c>
    </row>
    <row r="3284" spans="2:19">
      <c r="B3284" s="6">
        <v>1971</v>
      </c>
      <c r="C3284" s="37">
        <v>0</v>
      </c>
      <c r="D3284" s="37">
        <v>0</v>
      </c>
      <c r="E3284" s="37">
        <v>0</v>
      </c>
      <c r="F3284" s="37">
        <v>0</v>
      </c>
      <c r="G3284" s="37">
        <v>0</v>
      </c>
      <c r="H3284" s="37">
        <v>0</v>
      </c>
      <c r="I3284" s="37">
        <v>0.73</v>
      </c>
      <c r="J3284" s="37">
        <v>0.73</v>
      </c>
      <c r="K3284" s="37">
        <v>0.73</v>
      </c>
      <c r="L3284" s="37">
        <v>0.73</v>
      </c>
      <c r="M3284" s="37">
        <v>0.73</v>
      </c>
      <c r="N3284" s="37">
        <v>0.73</v>
      </c>
      <c r="O3284" s="37">
        <v>0.73</v>
      </c>
      <c r="P3284" s="37">
        <v>0.73</v>
      </c>
      <c r="Q3284" s="37">
        <v>0.73</v>
      </c>
      <c r="R3284" s="37">
        <v>0.73</v>
      </c>
      <c r="S3284" s="37">
        <v>0.73</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0.2</v>
      </c>
      <c r="J3287" s="37">
        <v>0.2</v>
      </c>
      <c r="K3287" s="37">
        <v>0.2</v>
      </c>
      <c r="L3287" s="37">
        <v>0.2</v>
      </c>
      <c r="M3287" s="37">
        <v>0.2</v>
      </c>
      <c r="N3287" s="37">
        <v>0.2</v>
      </c>
      <c r="O3287" s="37">
        <v>0.2</v>
      </c>
      <c r="P3287" s="37">
        <v>0.2</v>
      </c>
      <c r="Q3287" s="37">
        <v>0.2</v>
      </c>
      <c r="R3287" s="37">
        <v>0.2</v>
      </c>
      <c r="S3287" s="37">
        <v>0.2</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0.23</v>
      </c>
      <c r="J3292" s="37">
        <v>0.23</v>
      </c>
      <c r="K3292" s="37">
        <v>0.23</v>
      </c>
      <c r="L3292" s="37">
        <v>0.23</v>
      </c>
      <c r="M3292" s="37">
        <v>0.23</v>
      </c>
      <c r="N3292" s="37">
        <v>0.23</v>
      </c>
      <c r="O3292" s="37">
        <v>0.23</v>
      </c>
      <c r="P3292" s="37">
        <v>0.23</v>
      </c>
      <c r="Q3292" s="37">
        <v>0.23</v>
      </c>
      <c r="R3292" s="37">
        <v>0.23</v>
      </c>
      <c r="S3292" s="37">
        <v>0.23</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0.48</v>
      </c>
      <c r="J3295" s="37">
        <v>0.48</v>
      </c>
      <c r="K3295" s="37">
        <v>0.48</v>
      </c>
      <c r="L3295" s="37">
        <v>0.48</v>
      </c>
      <c r="M3295" s="37">
        <v>0.48</v>
      </c>
      <c r="N3295" s="37">
        <v>0.48</v>
      </c>
      <c r="O3295" s="37">
        <v>0.48</v>
      </c>
      <c r="P3295" s="37">
        <v>0.48</v>
      </c>
      <c r="Q3295" s="37">
        <v>0.48</v>
      </c>
      <c r="R3295" s="37">
        <v>0.48</v>
      </c>
      <c r="S3295" s="37">
        <v>0.48</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0.21</v>
      </c>
      <c r="J3298" s="37">
        <v>0.21</v>
      </c>
      <c r="K3298" s="37">
        <v>0.21</v>
      </c>
      <c r="L3298" s="37">
        <v>0.21</v>
      </c>
      <c r="M3298" s="37">
        <v>0.21</v>
      </c>
      <c r="N3298" s="37">
        <v>0.21</v>
      </c>
      <c r="O3298" s="37">
        <v>0.21</v>
      </c>
      <c r="P3298" s="37">
        <v>0.21</v>
      </c>
      <c r="Q3298" s="37">
        <v>0.21</v>
      </c>
      <c r="R3298" s="37">
        <v>0.21</v>
      </c>
      <c r="S3298" s="37">
        <v>0.21</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10324.48</v>
      </c>
      <c r="D3326" s="11">
        <f>SUM(D3248:D3325)</f>
        <v>10324.48</v>
      </c>
      <c r="E3326" s="11">
        <f>SUM(E3247:E3325)</f>
        <v>10324.48</v>
      </c>
      <c r="F3326" s="11">
        <f>SUM(F3246:F3325)</f>
        <v>10324.48</v>
      </c>
      <c r="G3326" s="11">
        <f>SUM(G3245:G3325)</f>
        <v>10324.48</v>
      </c>
      <c r="H3326" s="11">
        <f>SUM(H3239:H3325)</f>
        <v>10324.48</v>
      </c>
      <c r="I3326" s="11">
        <f>SUM(I3239:I3325)</f>
        <v>403879.31000000006</v>
      </c>
      <c r="J3326" s="11">
        <f t="shared" ref="J3326" si="65">SUM(J3239:J3325)</f>
        <v>407237.30000000005</v>
      </c>
      <c r="K3326" s="11">
        <f>SUM(K3239:K3325)</f>
        <v>423966.39000000007</v>
      </c>
      <c r="L3326" s="11">
        <f t="shared" ref="L3326" si="66">SUM(L3239:L3325)</f>
        <v>430293.06000000006</v>
      </c>
      <c r="M3326" s="11">
        <f>SUM(M3239:M3325)</f>
        <v>434788.56000000006</v>
      </c>
      <c r="N3326" s="11">
        <f>SUM(N3234:N3325)</f>
        <v>437017.56000000006</v>
      </c>
      <c r="O3326" s="11">
        <f>SUM(O3234:O3325)</f>
        <v>462913.56000000006</v>
      </c>
      <c r="P3326" s="11">
        <f>SUM(P3234:P3325)</f>
        <v>503243.56000000006</v>
      </c>
      <c r="Q3326" s="11">
        <f>SUM(Q3234:Q3325)</f>
        <v>503243.56000000006</v>
      </c>
      <c r="R3326" s="11">
        <f>SUM(R3233:R3325)</f>
        <v>503243.56000000006</v>
      </c>
      <c r="S3326" s="11">
        <f>SUM(S3233:S3325)</f>
        <v>503243.56000000006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99"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2024-08-09T05:58:36Z</dcterms:modified>
</cp:coreProperties>
</file>